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1 (2)" sheetId="4" r:id="rId2"/>
  </sheets>
  <calcPr calcId="145621"/>
</workbook>
</file>

<file path=xl/calcChain.xml><?xml version="1.0" encoding="utf-8"?>
<calcChain xmlns="http://schemas.openxmlformats.org/spreadsheetml/2006/main">
  <c r="F61" i="4" l="1"/>
  <c r="F51" i="4"/>
  <c r="F50" i="4" s="1"/>
  <c r="F42" i="4"/>
  <c r="F39" i="4"/>
  <c r="F32" i="4"/>
  <c r="F27" i="4"/>
  <c r="F21" i="4"/>
  <c r="F16" i="4"/>
  <c r="F15" i="4" l="1"/>
  <c r="F59" i="4" s="1"/>
  <c r="H112" i="1" l="1"/>
  <c r="G112" i="1"/>
  <c r="M112" i="1" s="1"/>
  <c r="F112" i="1"/>
  <c r="L112" i="1" s="1"/>
  <c r="H111" i="1"/>
  <c r="F111" i="1"/>
  <c r="L111" i="1" s="1"/>
  <c r="L110" i="1"/>
  <c r="K110" i="1"/>
  <c r="J110" i="1"/>
  <c r="H110" i="1"/>
  <c r="G110" i="1"/>
  <c r="M110" i="1" s="1"/>
  <c r="F110" i="1"/>
  <c r="H11" i="1"/>
  <c r="G11" i="1"/>
  <c r="F11" i="1"/>
  <c r="A9" i="1"/>
  <c r="M5" i="1"/>
  <c r="M4" i="1"/>
  <c r="G111" i="1" l="1"/>
  <c r="M111" i="1" s="1"/>
</calcChain>
</file>

<file path=xl/sharedStrings.xml><?xml version="1.0" encoding="utf-8"?>
<sst xmlns="http://schemas.openxmlformats.org/spreadsheetml/2006/main" count="760" uniqueCount="251">
  <si>
    <t>Приложение 1- доходы</t>
  </si>
  <si>
    <t>к решению Совета депутатов</t>
  </si>
  <si>
    <t>ОТЧЁТ</t>
  </si>
  <si>
    <t>об исполнении бюджета по доходам муниципального образования</t>
  </si>
  <si>
    <t>в тыс. руб.</t>
  </si>
  <si>
    <t>Код БКД</t>
  </si>
  <si>
    <t>Наименование</t>
  </si>
  <si>
    <t>% исполнения к прошлому году</t>
  </si>
  <si>
    <t>% исполнения к уточнённому плану</t>
  </si>
  <si>
    <t>БКД
Код</t>
  </si>
  <si>
    <t>ЭД_БКД
Код</t>
  </si>
  <si>
    <t>Программы
Код</t>
  </si>
  <si>
    <t>КОСГУ
Код</t>
  </si>
  <si>
    <t>Вариант=Кезский 2013;
Табл=Наименования доходов;
Наименования;</t>
  </si>
  <si>
    <t>Вариант=Кезский 2013;
Табл=Доходы-факт помесячно нарастающим итогом 2012 (МО);
МО=1300500;
УБ=1121;
Дата=20121001;
Узлы=05;</t>
  </si>
  <si>
    <t>Вариант=Кезский 2013;
Табл=Доходы-план помесячно нарастающим итогом 2013 (МО);
МО=1300500;
УБ=1121;
Дата=20131001;
Узлы=05;</t>
  </si>
  <si>
    <t>Вариант=Кезский 2013;
Табл=Доходы-факт помесячно нарастающим итогом 2013 (МО);
МО=1300500;
УБ=1121;
Дата=20131001;
Узлы=05;</t>
  </si>
  <si>
    <t>Вариант=Кезский 2013;
Табл=Кассовое исполнение бюджета МО 2012;
МО=1300500;
УБ=1121;
Дата=20121001;
ВР=000;
ЦС=0000000;
Ведомства=000;
ФКР=0000;
Узлы=05;</t>
  </si>
  <si>
    <t>Вариант=Кезский 2013;
Табл=Уточненные росписи бюджета МО 2013;
МО=1300500;
УБ=1121;
Дата=20131001;
ВР=000;
ЦС=0000000;
Ведомства=000;
ФКР=0000;
Узлы=05;</t>
  </si>
  <si>
    <t>Вариант=Кезский 2013;
Табл=Кассовое исполнение бюджета МО 2013;
МО=1300500;
УБ=1121;
Дата=20131001;
ВР=000;
ЦС=0000000;
Ведомства=000;
ФКР=0000;
Узлы=05;</t>
  </si>
  <si>
    <t>Формула
% исполнения к прошлому году</t>
  </si>
  <si>
    <t>Формула
% исполнения к уточненному плану</t>
  </si>
  <si>
    <t>Код ЭД_БКД</t>
  </si>
  <si>
    <t>Код Программы</t>
  </si>
  <si>
    <t>Код ЭК</t>
  </si>
  <si>
    <t xml:space="preserve">Вариант: Кезский 2013;
Таблица: Наименования доходов;
Наименования
</t>
  </si>
  <si>
    <t>01.10.2012</t>
  </si>
  <si>
    <t>Кезский район*01.10.2013</t>
  </si>
  <si>
    <t>Вариант: Кезский 2013;
Таблица: Доходы-факт помесячно нарастающим итогом 2013 (МО);
Данные
МО=1300500
УБ=1121
Узлы=05</t>
  </si>
  <si>
    <t>Вариант: Кезский 2013;
Таблица: Кассовое исполнение бюджета МО 2012;
Данные
МО=1300500
УБ=1121
Дата=20121001
ВР=000
ЦС=0000000
Ведомства=000
ФКР=0000
Узлы=05</t>
  </si>
  <si>
    <t>Вариант: Кезский 2013;
Таблица: Уточненные росписи бюджета МО 2013;
Данные
МО=1300500
УБ=1121
ВР=000
ЦС=0000000
Ведомства=000
ФКР=0000
Узлы=05</t>
  </si>
  <si>
    <t>Вариант: Кезский 2013;
Таблица: Кассовое исполнение бюджета МО 2013;
Данные
МО=1300500
УБ=1121
ВР=000
ЦС=0000000
Ведомства=000
ФКР=0000
Узлы=05</t>
  </si>
  <si>
    <t>% исполнения к уточненному плану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</si>
  <si>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</si>
  <si>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</si>
  <si>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</si>
  <si>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</si>
  <si>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</si>
  <si>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</si>
  <si>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</si>
  <si>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</si>
  <si>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</si>
  <si>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</si>
  <si>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</si>
  <si>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</si>
  <si>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</si>
  <si>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</si>
  <si>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10102030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</si>
  <si>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</si>
  <si>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10102040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</si>
  <si>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2271 Налогового кодекса Российской Федерации</t>
  </si>
  <si>
    <t>10500000</t>
  </si>
  <si>
    <t>НАЛОГИ НА СОВОКУПНЫЙ ДОХОД</t>
  </si>
  <si>
    <t>10502010</t>
  </si>
  <si>
    <t>02</t>
  </si>
  <si>
    <t>Единый налог на вмененный доход для отдельных видов деятельности</t>
  </si>
  <si>
    <t>10502020</t>
  </si>
  <si>
    <t>Единый налог на вмененный доход для отдельных видов деятельности (за налоговые периоды, истекшие до 1 января 2011 года)</t>
  </si>
  <si>
    <t>10503010</t>
  </si>
  <si>
    <t>Единый сельскохозяйственный налог</t>
  </si>
  <si>
    <t>10503020</t>
  </si>
  <si>
    <t>Единый сельскохозяйственный налог (за налоговые периоды, истекшие до 1 января 2011 года)</t>
  </si>
  <si>
    <t>10504020</t>
  </si>
  <si>
    <t>Налог, взымаемый в связи с применением патентной системы налогообложения, зачисляемый в бюджеты мунципальных районов</t>
  </si>
  <si>
    <t>10700000</t>
  </si>
  <si>
    <t>НАЛОГИ, СБОРЫ И РЕГУЛЯРНЫЕ ПЛАТЕЖИ ЗА ПОЛЬЗОВАНИЕ ПРИРОДНЫМИ РЕСУРСАМИ</t>
  </si>
  <si>
    <t>10701020</t>
  </si>
  <si>
    <t>Налог на добычу общераспространенных полезных ископаемых</t>
  </si>
  <si>
    <t>10800000</t>
  </si>
  <si>
    <t>ГОСУДАРСТВЕННАЯ ПОШЛИНА</t>
  </si>
  <si>
    <t>10803010</t>
  </si>
  <si>
    <t>Государственная  пошлина  по  делам,  рассматриваемым  в    судах общей юрисдикции, мировыми судьями (за исключением Верховного Суда Российской Федерации)</t>
  </si>
  <si>
    <t>10807142</t>
  </si>
  <si>
    <t>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</t>
  </si>
  <si>
    <t>10807150</t>
  </si>
  <si>
    <t>Государственная  пошлина  за  выдачу  разрешения   на   установку рекламной конструкции</t>
  </si>
  <si>
    <t>10900000</t>
  </si>
  <si>
    <t>ЗАДОЛЖЕННОСТЬ И ПЕРЕРАСЧЕТЫ ПО ОТМЕНЕННЫМ НАЛОГАМ, СБОРАМ И ИНЫМ ОБЯЗАТЕЛЬНЫМ ПЛАТЕЖАМ</t>
  </si>
  <si>
    <t>10901030</t>
  </si>
  <si>
    <t>05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</si>
  <si>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</si>
  <si>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10903021</t>
  </si>
  <si>
    <t>Платежи за добычу общераспространенных полезных ископаемых, мобилизуемые на территориях муниципальных районов</t>
  </si>
  <si>
    <t>10904010</t>
  </si>
  <si>
    <t>Налог на имущество предприятий</t>
  </si>
  <si>
    <t>10906010</t>
  </si>
  <si>
    <t>Налог с продаж</t>
  </si>
  <si>
    <t>10907033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</si>
  <si>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</si>
  <si>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10907053</t>
  </si>
  <si>
    <t>Прочие местные налоги и сборы, мобилизуемые на территориях   муниципальных районов</t>
  </si>
  <si>
    <t>11100000</t>
  </si>
  <si>
    <t>ДОХОДЫ ОТ ИСПОЛЬЗОВАНИЯ ИМУЩЕСТВА, НАХОДЯЩЕГОСЯ В ГОСУДАРСТВЕННОЙ И МУНИЦИПАЛЬНОЙ СОБСТВЕННОСТИ</t>
  </si>
  <si>
    <t>11103050</t>
  </si>
  <si>
    <t>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</si>
  <si>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</si>
  <si>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11105013</t>
  </si>
  <si>
    <t>10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</si>
  <si>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</si>
  <si>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11105025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</si>
  <si>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</si>
  <si>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11105035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</si>
  <si>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</si>
  <si>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11109045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</si>
  <si>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</si>
  <si>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11200000</t>
  </si>
  <si>
    <t>ПЛАТЕЖИ ПРИ ПОЛЬЗОВАНИИ ПРИРОДНЫМИ РЕСУРСАМИ</t>
  </si>
  <si>
    <t>11201010</t>
  </si>
  <si>
    <t>Плата за выбросы загрязняющих веществ в атмосферный воздух стационарными объектами</t>
  </si>
  <si>
    <t>11201020</t>
  </si>
  <si>
    <t>Плата за выбросы загрязняющих веществ в атмосферный воздух передвижными объектами</t>
  </si>
  <si>
    <t>11201030</t>
  </si>
  <si>
    <t>Плата за выбросы загрязняющих  веществ в водные объекты</t>
  </si>
  <si>
    <t>11201040</t>
  </si>
  <si>
    <t>Плата за размещение отходов производства и потребления</t>
  </si>
  <si>
    <t>11201070</t>
  </si>
  <si>
    <t>Плата за выбросы загрязняющих веществ, образующихся при сжигании на факельных установках и (или) рассеивании попутного нефтянного газа</t>
  </si>
  <si>
    <t>11300000</t>
  </si>
  <si>
    <t>ДОХОДЫ ОТ ОКАЗАНИЯ ПЛАТНЫХ УСЛУГ И КОМПЕНСАЦИИ ЗАТРАТ ГОСУДАРСТВА</t>
  </si>
  <si>
    <t>11301995</t>
  </si>
  <si>
    <t>130</t>
  </si>
  <si>
    <t>Прочие доходы от оказания платных услуг (работ) получателями средств  бюджетов муниципальных районов</t>
  </si>
  <si>
    <t>11302995</t>
  </si>
  <si>
    <t>Прочие доходы от компенсации затрат бюджетов муниципальных районов</t>
  </si>
  <si>
    <t>11400000</t>
  </si>
  <si>
    <t>ДОХОДЫ ОТ ПРОДАЖИ МАТЕРИАЛЬНЫХ И НЕМАТЕРИАЛЬНЫХ АКТИВОВ</t>
  </si>
  <si>
    <t>11402053</t>
  </si>
  <si>
    <t>410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</si>
  <si>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</si>
  <si>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440</t>
  </si>
  <si>
    <t>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</si>
  <si>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11406013</t>
  </si>
  <si>
    <t>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</si>
  <si>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</si>
  <si>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11406025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</si>
  <si>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</si>
  <si>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11600000</t>
  </si>
  <si>
    <t>ШТРАФЫ, САНКЦИИ, ВОЗМЕЩЕНИЕ УЩЕРБА</t>
  </si>
  <si>
    <t>11603010</t>
  </si>
  <si>
    <t>140</t>
  </si>
  <si>
    <t>Денежные взыскания (штрафы) за нарушение законодательства о налогах и сборах, предусмотренные статьями 116, 118, 1191, пунктами 1 и 2 статьи 120, статьями 125, 126, 128, 129, 1291, 132, 133, 134, 135, 1351 Налогового кодекса Российской Федерации, а также штрафы, взыскание которых осуществляется на основании ранее действовавшей статьи 117 Налогового кодекса Российской Федерации</t>
  </si>
  <si>
    <t>11603030</t>
  </si>
  <si>
    <t>Денежные  взыскания  (штрафы)  за  административные    правонарушения в области налогов и сборов, предусмотренные Кодексом Российской Федерации об административных правонарушениях</t>
  </si>
  <si>
    <t>11625060</t>
  </si>
  <si>
    <t>Денежные взыскания (штрафы) за нарушение земельного законодательства</t>
  </si>
  <si>
    <t>11627000</t>
  </si>
  <si>
    <t>Денежные взыскания (штрафы) за нарушение Федерального закона "О пожарной безопасности"</t>
  </si>
  <si>
    <t>11628000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</si>
  <si>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</si>
  <si>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11630014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</si>
  <si>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  значения муниципальных районов</t>
  </si>
  <si>
    <t>11630030</t>
  </si>
  <si>
    <t>Прочие денежные взыскания (штрафы) за правонарушения в области дорожного движения</t>
  </si>
  <si>
    <t>11633050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</si>
  <si>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</si>
  <si>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11643000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</si>
  <si>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 правонарушениях</t>
  </si>
  <si>
    <t>11690050</t>
  </si>
  <si>
    <t>Прочие поступления от  денежных  взысканий  (штрафов)  и  иных   сумм в возмещение ущерба, зачисляемые в бюджеты муниципальных районов</t>
  </si>
  <si>
    <t>11700000</t>
  </si>
  <si>
    <t>ПРОЧИЕ НЕНАЛОГОВЫЕ ДОХОДЫ</t>
  </si>
  <si>
    <t>11701050</t>
  </si>
  <si>
    <t>180</t>
  </si>
  <si>
    <t>Невыясненные поступления, зачисляемые в бюджеты муниципальных районов</t>
  </si>
  <si>
    <t>11705050</t>
  </si>
  <si>
    <t>Прочие неналоговые доходы бюджетов муниципальных районов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</si>
  <si>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</si>
  <si>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</si>
  <si>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</si>
  <si>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</si>
  <si>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20201001</t>
  </si>
  <si>
    <t>151</t>
  </si>
  <si>
    <t>Дотации бюджетам муниципальных районов на выравнивание  бюджетной обеспеченности</t>
  </si>
  <si>
    <t>20201003</t>
  </si>
  <si>
    <t>Дотации бюджетам муниципальных районов на поддержку мер по обеспечению сбалансированности бюджетов</t>
  </si>
  <si>
    <t>20202024</t>
  </si>
  <si>
    <t>Субсидии бюджетам муниципальных районов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</si>
  <si>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20202077</t>
  </si>
  <si>
    <t>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</si>
  <si>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>20202088</t>
  </si>
  <si>
    <t>Субсидии бюджетам муниципальных районов на обеспечение мероприятий по капитальномиу ремонту многоквартирных домов и по переселению граждан из аварийного жилищного фонда за счет средств, посупивших от государтсвенной корпорации-Фонда содействия реформированию жилишно-коммунального хозяйства</t>
  </si>
  <si>
    <t>20202089</t>
  </si>
  <si>
    <t>Субсидии бюджетам муниципальных районов на обеспечение мероприятий по капитальномиу ремонту многоквартирных домов и переселению граждан из аварийного жилищного фонда за счет средств бюджетов</t>
  </si>
  <si>
    <t>20202145</t>
  </si>
  <si>
    <t>Субсидии бюджетам муниципальных районов на  модернизацию региональных систем общего образования</t>
  </si>
  <si>
    <t>20202204</t>
  </si>
  <si>
    <t>Субсидии бюджетам муниципальных районов на модернизацию систем дошкольного образования</t>
  </si>
  <si>
    <t>20202999</t>
  </si>
  <si>
    <t>Прочие субсидии бюджетам муниципальных районов</t>
  </si>
  <si>
    <t>20203003</t>
  </si>
  <si>
    <t>Субвенции бюджетам муниципальных районов на государственную регистрацию актов гражданского состояния</t>
  </si>
  <si>
    <t>20203007</t>
  </si>
  <si>
    <t>Субвенции бюджетам муниципальных районов на составление списков кандидатов в присяжные заседатели федеральных судов общей юрисдикции в Российской Федерации</t>
  </si>
  <si>
    <t>20203015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</si>
  <si>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</si>
  <si>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20203020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</si>
  <si>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</si>
  <si>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20203021</t>
  </si>
  <si>
    <t>Субвенции бюджетам муниципальных районов на  ежемесячное денежное вознаграждение за классное руководство</t>
  </si>
  <si>
    <t>20203022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</si>
  <si>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</si>
  <si>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20203024</t>
  </si>
  <si>
    <t>Субвенции бюджетам муниципальных районов на выполнение передаваемых полномочий субъектов Российской Федерации</t>
  </si>
  <si>
    <t>20203026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</si>
  <si>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</si>
  <si>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20203027</t>
  </si>
  <si>
    <t>Субвенции бюджетам муниципальных районов на содержание ребенка в семье опекуна и приемной семье, а также на оплату труда приемному родителю</t>
  </si>
  <si>
    <t>20203029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</si>
  <si>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</si>
  <si>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20203069</t>
  </si>
  <si>
    <t>Субвенции бюджетам муниципальных районов на обеспечение жильем отдельных категорий граждан, установленных Федеральным законом от 12 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</t>
  </si>
  <si>
    <t>20203070</t>
  </si>
  <si>
    <t>Субвенции бюджетам муниципальных районов на обеспечение жильем отдельных категорий граждан, установленных Федеральными законами от 12 января  1995 года N 5-ФЗ "О ветеранах" и от 24 ноября 1995 года N 181-ФЗ "О социальной защите инвалидов в Российской Федерации"</t>
  </si>
  <si>
    <t>20203119</t>
  </si>
  <si>
    <t>Субвенции бюджетам мунципальных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</si>
  <si>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20204012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</si>
  <si>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</si>
  <si>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20204014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</si>
  <si>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</si>
  <si>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20204034</t>
  </si>
  <si>
    <t>Межбюджетные трансферты, передаваемые бюджетам муниципальных районов на реализацию программ модернизации здравоохранения</t>
  </si>
  <si>
    <t>20700000</t>
  </si>
  <si>
    <t>Прочие безвозмездные поступления</t>
  </si>
  <si>
    <t>20705000</t>
  </si>
  <si>
    <t>Прочие безвозмездные поступления в бюджеты муниципальных районов</t>
  </si>
  <si>
    <t>20705020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</si>
  <si>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</si>
  <si>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20705030</t>
  </si>
  <si>
    <t>Прочие безвозмездные поступления в бюджеты мунципальных районов</t>
  </si>
  <si>
    <t>21800000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</si>
  <si>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</si>
  <si>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21805010</t>
  </si>
  <si>
    <t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</si>
  <si>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>21900000</t>
  </si>
  <si>
    <t>ВОЗВРАТ ОСТАТКОВ СУБСИДИЙ, СУБВЕНЦИЙ И ИНЫХ МЕЖБЮДЖЕТНЫХ ТРАНСФЕРТОВ, ИМЕЮЩИХ ЦЕЛЕВОЕ НАЗНАЧЕНИЕ, ПРОШЛЫХ ЛЕТ</t>
  </si>
  <si>
    <t>21905000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</si>
  <si>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</si>
  <si>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</si>
  <si>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ДЕФИЦИТ</t>
  </si>
  <si>
    <t>БАЛАНС</t>
  </si>
  <si>
    <t>Сумма</t>
  </si>
  <si>
    <t>10502000</t>
  </si>
  <si>
    <t>10503000</t>
  </si>
  <si>
    <t>10504000</t>
  </si>
  <si>
    <t>20202000</t>
  </si>
  <si>
    <t>Субсидии бюджетам бюджетной системы Российской Федерации</t>
  </si>
  <si>
    <t>Субвенции бюджетам субъектов Российской Федерации и муниципальных образований</t>
  </si>
  <si>
    <t>20203000</t>
  </si>
  <si>
    <t>20204000</t>
  </si>
  <si>
    <t>Иные межбюджетные трансферты</t>
  </si>
  <si>
    <t>Ожидаемое исполнение бюджета муниципального образования "Кезский район" по доходам  за 2013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</si>
</sst>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8" x14ac:knownFonts="1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0" borderId="1" xfId="0" applyNumberFormat="1" applyFont="1" applyBorder="1"/>
    <xf numFmtId="49" fontId="1" fillId="0" borderId="2" xfId="0" applyNumberFormat="1" applyFont="1" applyBorder="1"/>
    <xf numFmtId="49" fontId="1" fillId="0" borderId="3" xfId="0" applyNumberFormat="1" applyFont="1" applyBorder="1"/>
    <xf numFmtId="164" fontId="2" fillId="0" borderId="4" xfId="0" applyNumberFormat="1" applyFont="1" applyBorder="1" applyAlignment="1">
      <alignment wrapText="1"/>
    </xf>
    <xf numFmtId="0" fontId="1" fillId="0" borderId="4" xfId="0" applyFont="1" applyBorder="1" applyAlignment="1">
      <alignment shrinkToFit="1"/>
    </xf>
    <xf numFmtId="0" fontId="1" fillId="0" borderId="4" xfId="0" applyFont="1" applyFill="1" applyBorder="1" applyAlignment="1">
      <alignment shrinkToFit="1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Fill="1"/>
    <xf numFmtId="49" fontId="0" fillId="0" borderId="0" xfId="0" applyNumberFormat="1"/>
    <xf numFmtId="0" fontId="0" fillId="0" borderId="0" xfId="0" applyAlignment="1">
      <alignment horizontal="right"/>
    </xf>
    <xf numFmtId="0" fontId="0" fillId="0" borderId="0" xfId="0" applyFill="1" applyAlignment="1">
      <alignment horizontal="right"/>
    </xf>
    <xf numFmtId="0" fontId="0" fillId="0" borderId="5" xfId="0" applyFill="1" applyBorder="1" applyAlignment="1"/>
    <xf numFmtId="0" fontId="0" fillId="0" borderId="5" xfId="0" applyFill="1" applyBorder="1" applyAlignment="1">
      <alignment horizontal="right"/>
    </xf>
    <xf numFmtId="49" fontId="3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5" fillId="0" borderId="0" xfId="0" quotePrefix="1" applyNumberFormat="1" applyFont="1" applyAlignment="1">
      <alignment wrapText="1"/>
    </xf>
    <xf numFmtId="0" fontId="5" fillId="0" borderId="0" xfId="0" quotePrefix="1" applyFont="1" applyAlignment="1">
      <alignment wrapText="1"/>
    </xf>
    <xf numFmtId="0" fontId="5" fillId="0" borderId="0" xfId="0" quotePrefix="1" applyFont="1" applyFill="1" applyAlignment="1">
      <alignment wrapText="1"/>
    </xf>
    <xf numFmtId="0" fontId="5" fillId="0" borderId="0" xfId="0" applyFont="1" applyAlignment="1">
      <alignment wrapText="1"/>
    </xf>
    <xf numFmtId="49" fontId="4" fillId="0" borderId="0" xfId="0" quotePrefix="1" applyNumberFormat="1" applyFont="1" applyAlignment="1">
      <alignment wrapText="1"/>
    </xf>
    <xf numFmtId="0" fontId="4" fillId="0" borderId="0" xfId="0" quotePrefix="1" applyFont="1" applyAlignment="1">
      <alignment wrapText="1"/>
    </xf>
    <xf numFmtId="0" fontId="4" fillId="0" borderId="0" xfId="0" quotePrefix="1" applyFont="1" applyFill="1" applyAlignment="1">
      <alignment wrapText="1"/>
    </xf>
    <xf numFmtId="0" fontId="4" fillId="0" borderId="0" xfId="0" applyFont="1" applyAlignment="1">
      <alignment wrapText="1"/>
    </xf>
    <xf numFmtId="49" fontId="6" fillId="0" borderId="1" xfId="0" applyNumberFormat="1" applyFont="1" applyBorder="1"/>
    <xf numFmtId="49" fontId="6" fillId="0" borderId="2" xfId="0" applyNumberFormat="1" applyFont="1" applyBorder="1"/>
    <xf numFmtId="49" fontId="6" fillId="0" borderId="3" xfId="0" applyNumberFormat="1" applyFont="1" applyBorder="1"/>
    <xf numFmtId="164" fontId="7" fillId="2" borderId="4" xfId="0" applyNumberFormat="1" applyFont="1" applyFill="1" applyBorder="1" applyAlignment="1" applyProtection="1">
      <alignment wrapText="1"/>
      <protection locked="0"/>
    </xf>
    <xf numFmtId="0" fontId="6" fillId="2" borderId="4" xfId="0" applyFont="1" applyFill="1" applyBorder="1" applyAlignment="1" applyProtection="1">
      <alignment shrinkToFit="1"/>
      <protection locked="0"/>
    </xf>
    <xf numFmtId="0" fontId="6" fillId="0" borderId="4" xfId="0" applyFont="1" applyFill="1" applyBorder="1" applyAlignment="1">
      <alignment shrinkToFit="1"/>
    </xf>
    <xf numFmtId="0" fontId="4" fillId="0" borderId="0" xfId="0" applyFont="1"/>
    <xf numFmtId="164" fontId="2" fillId="2" borderId="4" xfId="0" applyNumberFormat="1" applyFont="1" applyFill="1" applyBorder="1" applyAlignment="1" applyProtection="1">
      <alignment wrapText="1"/>
      <protection locked="0"/>
    </xf>
    <xf numFmtId="0" fontId="1" fillId="2" borderId="4" xfId="0" applyFont="1" applyFill="1" applyBorder="1" applyAlignment="1" applyProtection="1">
      <alignment shrinkToFit="1"/>
      <protection locked="0"/>
    </xf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4" xfId="0" applyFont="1" applyBorder="1"/>
    <xf numFmtId="0" fontId="3" fillId="0" borderId="4" xfId="0" applyFont="1" applyBorder="1" applyAlignment="1">
      <alignment shrinkToFit="1"/>
    </xf>
    <xf numFmtId="0" fontId="3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2"/>
  <sheetViews>
    <sheetView topLeftCell="A2" workbookViewId="0">
      <selection activeCell="M18" sqref="M18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7" width="14" customWidth="1"/>
    <col min="8" max="8" width="14" style="12" customWidth="1"/>
    <col min="9" max="11" width="14" style="12" hidden="1" customWidth="1"/>
    <col min="12" max="13" width="14" style="12" customWidth="1"/>
    <col min="257" max="257" width="10.140625" bestFit="1" customWidth="1"/>
    <col min="258" max="258" width="3.28515625" customWidth="1"/>
    <col min="259" max="259" width="5.5703125" bestFit="1" customWidth="1"/>
    <col min="260" max="260" width="4.85546875" bestFit="1" customWidth="1"/>
    <col min="261" max="261" width="47.85546875" customWidth="1"/>
    <col min="262" max="264" width="14" customWidth="1"/>
    <col min="265" max="267" width="0" hidden="1" customWidth="1"/>
    <col min="268" max="269" width="14" customWidth="1"/>
    <col min="513" max="513" width="10.140625" bestFit="1" customWidth="1"/>
    <col min="514" max="514" width="3.28515625" customWidth="1"/>
    <col min="515" max="515" width="5.5703125" bestFit="1" customWidth="1"/>
    <col min="516" max="516" width="4.85546875" bestFit="1" customWidth="1"/>
    <col min="517" max="517" width="47.85546875" customWidth="1"/>
    <col min="518" max="520" width="14" customWidth="1"/>
    <col min="521" max="523" width="0" hidden="1" customWidth="1"/>
    <col min="524" max="525" width="14" customWidth="1"/>
    <col min="769" max="769" width="10.140625" bestFit="1" customWidth="1"/>
    <col min="770" max="770" width="3.28515625" customWidth="1"/>
    <col min="771" max="771" width="5.5703125" bestFit="1" customWidth="1"/>
    <col min="772" max="772" width="4.85546875" bestFit="1" customWidth="1"/>
    <col min="773" max="773" width="47.85546875" customWidth="1"/>
    <col min="774" max="776" width="14" customWidth="1"/>
    <col min="777" max="779" width="0" hidden="1" customWidth="1"/>
    <col min="780" max="781" width="14" customWidth="1"/>
    <col min="1025" max="1025" width="10.140625" bestFit="1" customWidth="1"/>
    <col min="1026" max="1026" width="3.28515625" customWidth="1"/>
    <col min="1027" max="1027" width="5.5703125" bestFit="1" customWidth="1"/>
    <col min="1028" max="1028" width="4.85546875" bestFit="1" customWidth="1"/>
    <col min="1029" max="1029" width="47.85546875" customWidth="1"/>
    <col min="1030" max="1032" width="14" customWidth="1"/>
    <col min="1033" max="1035" width="0" hidden="1" customWidth="1"/>
    <col min="1036" max="1037" width="14" customWidth="1"/>
    <col min="1281" max="1281" width="10.140625" bestFit="1" customWidth="1"/>
    <col min="1282" max="1282" width="3.28515625" customWidth="1"/>
    <col min="1283" max="1283" width="5.5703125" bestFit="1" customWidth="1"/>
    <col min="1284" max="1284" width="4.85546875" bestFit="1" customWidth="1"/>
    <col min="1285" max="1285" width="47.85546875" customWidth="1"/>
    <col min="1286" max="1288" width="14" customWidth="1"/>
    <col min="1289" max="1291" width="0" hidden="1" customWidth="1"/>
    <col min="1292" max="1293" width="14" customWidth="1"/>
    <col min="1537" max="1537" width="10.140625" bestFit="1" customWidth="1"/>
    <col min="1538" max="1538" width="3.28515625" customWidth="1"/>
    <col min="1539" max="1539" width="5.5703125" bestFit="1" customWidth="1"/>
    <col min="1540" max="1540" width="4.85546875" bestFit="1" customWidth="1"/>
    <col min="1541" max="1541" width="47.85546875" customWidth="1"/>
    <col min="1542" max="1544" width="14" customWidth="1"/>
    <col min="1545" max="1547" width="0" hidden="1" customWidth="1"/>
    <col min="1548" max="1549" width="14" customWidth="1"/>
    <col min="1793" max="1793" width="10.140625" bestFit="1" customWidth="1"/>
    <col min="1794" max="1794" width="3.28515625" customWidth="1"/>
    <col min="1795" max="1795" width="5.5703125" bestFit="1" customWidth="1"/>
    <col min="1796" max="1796" width="4.85546875" bestFit="1" customWidth="1"/>
    <col min="1797" max="1797" width="47.85546875" customWidth="1"/>
    <col min="1798" max="1800" width="14" customWidth="1"/>
    <col min="1801" max="1803" width="0" hidden="1" customWidth="1"/>
    <col min="1804" max="1805" width="14" customWidth="1"/>
    <col min="2049" max="2049" width="10.140625" bestFit="1" customWidth="1"/>
    <col min="2050" max="2050" width="3.28515625" customWidth="1"/>
    <col min="2051" max="2051" width="5.5703125" bestFit="1" customWidth="1"/>
    <col min="2052" max="2052" width="4.85546875" bestFit="1" customWidth="1"/>
    <col min="2053" max="2053" width="47.85546875" customWidth="1"/>
    <col min="2054" max="2056" width="14" customWidth="1"/>
    <col min="2057" max="2059" width="0" hidden="1" customWidth="1"/>
    <col min="2060" max="2061" width="14" customWidth="1"/>
    <col min="2305" max="2305" width="10.140625" bestFit="1" customWidth="1"/>
    <col min="2306" max="2306" width="3.28515625" customWidth="1"/>
    <col min="2307" max="2307" width="5.5703125" bestFit="1" customWidth="1"/>
    <col min="2308" max="2308" width="4.85546875" bestFit="1" customWidth="1"/>
    <col min="2309" max="2309" width="47.85546875" customWidth="1"/>
    <col min="2310" max="2312" width="14" customWidth="1"/>
    <col min="2313" max="2315" width="0" hidden="1" customWidth="1"/>
    <col min="2316" max="2317" width="14" customWidth="1"/>
    <col min="2561" max="2561" width="10.140625" bestFit="1" customWidth="1"/>
    <col min="2562" max="2562" width="3.28515625" customWidth="1"/>
    <col min="2563" max="2563" width="5.5703125" bestFit="1" customWidth="1"/>
    <col min="2564" max="2564" width="4.85546875" bestFit="1" customWidth="1"/>
    <col min="2565" max="2565" width="47.85546875" customWidth="1"/>
    <col min="2566" max="2568" width="14" customWidth="1"/>
    <col min="2569" max="2571" width="0" hidden="1" customWidth="1"/>
    <col min="2572" max="2573" width="14" customWidth="1"/>
    <col min="2817" max="2817" width="10.140625" bestFit="1" customWidth="1"/>
    <col min="2818" max="2818" width="3.28515625" customWidth="1"/>
    <col min="2819" max="2819" width="5.5703125" bestFit="1" customWidth="1"/>
    <col min="2820" max="2820" width="4.85546875" bestFit="1" customWidth="1"/>
    <col min="2821" max="2821" width="47.85546875" customWidth="1"/>
    <col min="2822" max="2824" width="14" customWidth="1"/>
    <col min="2825" max="2827" width="0" hidden="1" customWidth="1"/>
    <col min="2828" max="2829" width="14" customWidth="1"/>
    <col min="3073" max="3073" width="10.140625" bestFit="1" customWidth="1"/>
    <col min="3074" max="3074" width="3.28515625" customWidth="1"/>
    <col min="3075" max="3075" width="5.5703125" bestFit="1" customWidth="1"/>
    <col min="3076" max="3076" width="4.85546875" bestFit="1" customWidth="1"/>
    <col min="3077" max="3077" width="47.85546875" customWidth="1"/>
    <col min="3078" max="3080" width="14" customWidth="1"/>
    <col min="3081" max="3083" width="0" hidden="1" customWidth="1"/>
    <col min="3084" max="3085" width="14" customWidth="1"/>
    <col min="3329" max="3329" width="10.140625" bestFit="1" customWidth="1"/>
    <col min="3330" max="3330" width="3.28515625" customWidth="1"/>
    <col min="3331" max="3331" width="5.5703125" bestFit="1" customWidth="1"/>
    <col min="3332" max="3332" width="4.85546875" bestFit="1" customWidth="1"/>
    <col min="3333" max="3333" width="47.85546875" customWidth="1"/>
    <col min="3334" max="3336" width="14" customWidth="1"/>
    <col min="3337" max="3339" width="0" hidden="1" customWidth="1"/>
    <col min="3340" max="3341" width="14" customWidth="1"/>
    <col min="3585" max="3585" width="10.140625" bestFit="1" customWidth="1"/>
    <col min="3586" max="3586" width="3.28515625" customWidth="1"/>
    <col min="3587" max="3587" width="5.5703125" bestFit="1" customWidth="1"/>
    <col min="3588" max="3588" width="4.85546875" bestFit="1" customWidth="1"/>
    <col min="3589" max="3589" width="47.85546875" customWidth="1"/>
    <col min="3590" max="3592" width="14" customWidth="1"/>
    <col min="3593" max="3595" width="0" hidden="1" customWidth="1"/>
    <col min="3596" max="3597" width="14" customWidth="1"/>
    <col min="3841" max="3841" width="10.140625" bestFit="1" customWidth="1"/>
    <col min="3842" max="3842" width="3.28515625" customWidth="1"/>
    <col min="3843" max="3843" width="5.5703125" bestFit="1" customWidth="1"/>
    <col min="3844" max="3844" width="4.85546875" bestFit="1" customWidth="1"/>
    <col min="3845" max="3845" width="47.85546875" customWidth="1"/>
    <col min="3846" max="3848" width="14" customWidth="1"/>
    <col min="3849" max="3851" width="0" hidden="1" customWidth="1"/>
    <col min="3852" max="3853" width="14" customWidth="1"/>
    <col min="4097" max="4097" width="10.140625" bestFit="1" customWidth="1"/>
    <col min="4098" max="4098" width="3.28515625" customWidth="1"/>
    <col min="4099" max="4099" width="5.5703125" bestFit="1" customWidth="1"/>
    <col min="4100" max="4100" width="4.85546875" bestFit="1" customWidth="1"/>
    <col min="4101" max="4101" width="47.85546875" customWidth="1"/>
    <col min="4102" max="4104" width="14" customWidth="1"/>
    <col min="4105" max="4107" width="0" hidden="1" customWidth="1"/>
    <col min="4108" max="4109" width="14" customWidth="1"/>
    <col min="4353" max="4353" width="10.140625" bestFit="1" customWidth="1"/>
    <col min="4354" max="4354" width="3.28515625" customWidth="1"/>
    <col min="4355" max="4355" width="5.5703125" bestFit="1" customWidth="1"/>
    <col min="4356" max="4356" width="4.85546875" bestFit="1" customWidth="1"/>
    <col min="4357" max="4357" width="47.85546875" customWidth="1"/>
    <col min="4358" max="4360" width="14" customWidth="1"/>
    <col min="4361" max="4363" width="0" hidden="1" customWidth="1"/>
    <col min="4364" max="4365" width="14" customWidth="1"/>
    <col min="4609" max="4609" width="10.140625" bestFit="1" customWidth="1"/>
    <col min="4610" max="4610" width="3.28515625" customWidth="1"/>
    <col min="4611" max="4611" width="5.5703125" bestFit="1" customWidth="1"/>
    <col min="4612" max="4612" width="4.85546875" bestFit="1" customWidth="1"/>
    <col min="4613" max="4613" width="47.85546875" customWidth="1"/>
    <col min="4614" max="4616" width="14" customWidth="1"/>
    <col min="4617" max="4619" width="0" hidden="1" customWidth="1"/>
    <col min="4620" max="4621" width="14" customWidth="1"/>
    <col min="4865" max="4865" width="10.140625" bestFit="1" customWidth="1"/>
    <col min="4866" max="4866" width="3.28515625" customWidth="1"/>
    <col min="4867" max="4867" width="5.5703125" bestFit="1" customWidth="1"/>
    <col min="4868" max="4868" width="4.85546875" bestFit="1" customWidth="1"/>
    <col min="4869" max="4869" width="47.85546875" customWidth="1"/>
    <col min="4870" max="4872" width="14" customWidth="1"/>
    <col min="4873" max="4875" width="0" hidden="1" customWidth="1"/>
    <col min="4876" max="4877" width="14" customWidth="1"/>
    <col min="5121" max="5121" width="10.140625" bestFit="1" customWidth="1"/>
    <col min="5122" max="5122" width="3.28515625" customWidth="1"/>
    <col min="5123" max="5123" width="5.5703125" bestFit="1" customWidth="1"/>
    <col min="5124" max="5124" width="4.85546875" bestFit="1" customWidth="1"/>
    <col min="5125" max="5125" width="47.85546875" customWidth="1"/>
    <col min="5126" max="5128" width="14" customWidth="1"/>
    <col min="5129" max="5131" width="0" hidden="1" customWidth="1"/>
    <col min="5132" max="5133" width="14" customWidth="1"/>
    <col min="5377" max="5377" width="10.140625" bestFit="1" customWidth="1"/>
    <col min="5378" max="5378" width="3.28515625" customWidth="1"/>
    <col min="5379" max="5379" width="5.5703125" bestFit="1" customWidth="1"/>
    <col min="5380" max="5380" width="4.85546875" bestFit="1" customWidth="1"/>
    <col min="5381" max="5381" width="47.85546875" customWidth="1"/>
    <col min="5382" max="5384" width="14" customWidth="1"/>
    <col min="5385" max="5387" width="0" hidden="1" customWidth="1"/>
    <col min="5388" max="5389" width="14" customWidth="1"/>
    <col min="5633" max="5633" width="10.140625" bestFit="1" customWidth="1"/>
    <col min="5634" max="5634" width="3.28515625" customWidth="1"/>
    <col min="5635" max="5635" width="5.5703125" bestFit="1" customWidth="1"/>
    <col min="5636" max="5636" width="4.85546875" bestFit="1" customWidth="1"/>
    <col min="5637" max="5637" width="47.85546875" customWidth="1"/>
    <col min="5638" max="5640" width="14" customWidth="1"/>
    <col min="5641" max="5643" width="0" hidden="1" customWidth="1"/>
    <col min="5644" max="5645" width="14" customWidth="1"/>
    <col min="5889" max="5889" width="10.140625" bestFit="1" customWidth="1"/>
    <col min="5890" max="5890" width="3.28515625" customWidth="1"/>
    <col min="5891" max="5891" width="5.5703125" bestFit="1" customWidth="1"/>
    <col min="5892" max="5892" width="4.85546875" bestFit="1" customWidth="1"/>
    <col min="5893" max="5893" width="47.85546875" customWidth="1"/>
    <col min="5894" max="5896" width="14" customWidth="1"/>
    <col min="5897" max="5899" width="0" hidden="1" customWidth="1"/>
    <col min="5900" max="5901" width="14" customWidth="1"/>
    <col min="6145" max="6145" width="10.140625" bestFit="1" customWidth="1"/>
    <col min="6146" max="6146" width="3.28515625" customWidth="1"/>
    <col min="6147" max="6147" width="5.5703125" bestFit="1" customWidth="1"/>
    <col min="6148" max="6148" width="4.85546875" bestFit="1" customWidth="1"/>
    <col min="6149" max="6149" width="47.85546875" customWidth="1"/>
    <col min="6150" max="6152" width="14" customWidth="1"/>
    <col min="6153" max="6155" width="0" hidden="1" customWidth="1"/>
    <col min="6156" max="6157" width="14" customWidth="1"/>
    <col min="6401" max="6401" width="10.140625" bestFit="1" customWidth="1"/>
    <col min="6402" max="6402" width="3.28515625" customWidth="1"/>
    <col min="6403" max="6403" width="5.5703125" bestFit="1" customWidth="1"/>
    <col min="6404" max="6404" width="4.85546875" bestFit="1" customWidth="1"/>
    <col min="6405" max="6405" width="47.85546875" customWidth="1"/>
    <col min="6406" max="6408" width="14" customWidth="1"/>
    <col min="6409" max="6411" width="0" hidden="1" customWidth="1"/>
    <col min="6412" max="6413" width="14" customWidth="1"/>
    <col min="6657" max="6657" width="10.140625" bestFit="1" customWidth="1"/>
    <col min="6658" max="6658" width="3.28515625" customWidth="1"/>
    <col min="6659" max="6659" width="5.5703125" bestFit="1" customWidth="1"/>
    <col min="6660" max="6660" width="4.85546875" bestFit="1" customWidth="1"/>
    <col min="6661" max="6661" width="47.85546875" customWidth="1"/>
    <col min="6662" max="6664" width="14" customWidth="1"/>
    <col min="6665" max="6667" width="0" hidden="1" customWidth="1"/>
    <col min="6668" max="6669" width="14" customWidth="1"/>
    <col min="6913" max="6913" width="10.140625" bestFit="1" customWidth="1"/>
    <col min="6914" max="6914" width="3.28515625" customWidth="1"/>
    <col min="6915" max="6915" width="5.5703125" bestFit="1" customWidth="1"/>
    <col min="6916" max="6916" width="4.85546875" bestFit="1" customWidth="1"/>
    <col min="6917" max="6917" width="47.85546875" customWidth="1"/>
    <col min="6918" max="6920" width="14" customWidth="1"/>
    <col min="6921" max="6923" width="0" hidden="1" customWidth="1"/>
    <col min="6924" max="6925" width="14" customWidth="1"/>
    <col min="7169" max="7169" width="10.140625" bestFit="1" customWidth="1"/>
    <col min="7170" max="7170" width="3.28515625" customWidth="1"/>
    <col min="7171" max="7171" width="5.5703125" bestFit="1" customWidth="1"/>
    <col min="7172" max="7172" width="4.85546875" bestFit="1" customWidth="1"/>
    <col min="7173" max="7173" width="47.85546875" customWidth="1"/>
    <col min="7174" max="7176" width="14" customWidth="1"/>
    <col min="7177" max="7179" width="0" hidden="1" customWidth="1"/>
    <col min="7180" max="7181" width="14" customWidth="1"/>
    <col min="7425" max="7425" width="10.140625" bestFit="1" customWidth="1"/>
    <col min="7426" max="7426" width="3.28515625" customWidth="1"/>
    <col min="7427" max="7427" width="5.5703125" bestFit="1" customWidth="1"/>
    <col min="7428" max="7428" width="4.85546875" bestFit="1" customWidth="1"/>
    <col min="7429" max="7429" width="47.85546875" customWidth="1"/>
    <col min="7430" max="7432" width="14" customWidth="1"/>
    <col min="7433" max="7435" width="0" hidden="1" customWidth="1"/>
    <col min="7436" max="7437" width="14" customWidth="1"/>
    <col min="7681" max="7681" width="10.140625" bestFit="1" customWidth="1"/>
    <col min="7682" max="7682" width="3.28515625" customWidth="1"/>
    <col min="7683" max="7683" width="5.5703125" bestFit="1" customWidth="1"/>
    <col min="7684" max="7684" width="4.85546875" bestFit="1" customWidth="1"/>
    <col min="7685" max="7685" width="47.85546875" customWidth="1"/>
    <col min="7686" max="7688" width="14" customWidth="1"/>
    <col min="7689" max="7691" width="0" hidden="1" customWidth="1"/>
    <col min="7692" max="7693" width="14" customWidth="1"/>
    <col min="7937" max="7937" width="10.140625" bestFit="1" customWidth="1"/>
    <col min="7938" max="7938" width="3.28515625" customWidth="1"/>
    <col min="7939" max="7939" width="5.5703125" bestFit="1" customWidth="1"/>
    <col min="7940" max="7940" width="4.85546875" bestFit="1" customWidth="1"/>
    <col min="7941" max="7941" width="47.85546875" customWidth="1"/>
    <col min="7942" max="7944" width="14" customWidth="1"/>
    <col min="7945" max="7947" width="0" hidden="1" customWidth="1"/>
    <col min="7948" max="7949" width="14" customWidth="1"/>
    <col min="8193" max="8193" width="10.140625" bestFit="1" customWidth="1"/>
    <col min="8194" max="8194" width="3.28515625" customWidth="1"/>
    <col min="8195" max="8195" width="5.5703125" bestFit="1" customWidth="1"/>
    <col min="8196" max="8196" width="4.85546875" bestFit="1" customWidth="1"/>
    <col min="8197" max="8197" width="47.85546875" customWidth="1"/>
    <col min="8198" max="8200" width="14" customWidth="1"/>
    <col min="8201" max="8203" width="0" hidden="1" customWidth="1"/>
    <col min="8204" max="8205" width="14" customWidth="1"/>
    <col min="8449" max="8449" width="10.140625" bestFit="1" customWidth="1"/>
    <col min="8450" max="8450" width="3.28515625" customWidth="1"/>
    <col min="8451" max="8451" width="5.5703125" bestFit="1" customWidth="1"/>
    <col min="8452" max="8452" width="4.85546875" bestFit="1" customWidth="1"/>
    <col min="8453" max="8453" width="47.85546875" customWidth="1"/>
    <col min="8454" max="8456" width="14" customWidth="1"/>
    <col min="8457" max="8459" width="0" hidden="1" customWidth="1"/>
    <col min="8460" max="8461" width="14" customWidth="1"/>
    <col min="8705" max="8705" width="10.140625" bestFit="1" customWidth="1"/>
    <col min="8706" max="8706" width="3.28515625" customWidth="1"/>
    <col min="8707" max="8707" width="5.5703125" bestFit="1" customWidth="1"/>
    <col min="8708" max="8708" width="4.85546875" bestFit="1" customWidth="1"/>
    <col min="8709" max="8709" width="47.85546875" customWidth="1"/>
    <col min="8710" max="8712" width="14" customWidth="1"/>
    <col min="8713" max="8715" width="0" hidden="1" customWidth="1"/>
    <col min="8716" max="8717" width="14" customWidth="1"/>
    <col min="8961" max="8961" width="10.140625" bestFit="1" customWidth="1"/>
    <col min="8962" max="8962" width="3.28515625" customWidth="1"/>
    <col min="8963" max="8963" width="5.5703125" bestFit="1" customWidth="1"/>
    <col min="8964" max="8964" width="4.85546875" bestFit="1" customWidth="1"/>
    <col min="8965" max="8965" width="47.85546875" customWidth="1"/>
    <col min="8966" max="8968" width="14" customWidth="1"/>
    <col min="8969" max="8971" width="0" hidden="1" customWidth="1"/>
    <col min="8972" max="8973" width="14" customWidth="1"/>
    <col min="9217" max="9217" width="10.140625" bestFit="1" customWidth="1"/>
    <col min="9218" max="9218" width="3.28515625" customWidth="1"/>
    <col min="9219" max="9219" width="5.5703125" bestFit="1" customWidth="1"/>
    <col min="9220" max="9220" width="4.85546875" bestFit="1" customWidth="1"/>
    <col min="9221" max="9221" width="47.85546875" customWidth="1"/>
    <col min="9222" max="9224" width="14" customWidth="1"/>
    <col min="9225" max="9227" width="0" hidden="1" customWidth="1"/>
    <col min="9228" max="9229" width="14" customWidth="1"/>
    <col min="9473" max="9473" width="10.140625" bestFit="1" customWidth="1"/>
    <col min="9474" max="9474" width="3.28515625" customWidth="1"/>
    <col min="9475" max="9475" width="5.5703125" bestFit="1" customWidth="1"/>
    <col min="9476" max="9476" width="4.85546875" bestFit="1" customWidth="1"/>
    <col min="9477" max="9477" width="47.85546875" customWidth="1"/>
    <col min="9478" max="9480" width="14" customWidth="1"/>
    <col min="9481" max="9483" width="0" hidden="1" customWidth="1"/>
    <col min="9484" max="9485" width="14" customWidth="1"/>
    <col min="9729" max="9729" width="10.140625" bestFit="1" customWidth="1"/>
    <col min="9730" max="9730" width="3.28515625" customWidth="1"/>
    <col min="9731" max="9731" width="5.5703125" bestFit="1" customWidth="1"/>
    <col min="9732" max="9732" width="4.85546875" bestFit="1" customWidth="1"/>
    <col min="9733" max="9733" width="47.85546875" customWidth="1"/>
    <col min="9734" max="9736" width="14" customWidth="1"/>
    <col min="9737" max="9739" width="0" hidden="1" customWidth="1"/>
    <col min="9740" max="9741" width="14" customWidth="1"/>
    <col min="9985" max="9985" width="10.140625" bestFit="1" customWidth="1"/>
    <col min="9986" max="9986" width="3.28515625" customWidth="1"/>
    <col min="9987" max="9987" width="5.5703125" bestFit="1" customWidth="1"/>
    <col min="9988" max="9988" width="4.85546875" bestFit="1" customWidth="1"/>
    <col min="9989" max="9989" width="47.85546875" customWidth="1"/>
    <col min="9990" max="9992" width="14" customWidth="1"/>
    <col min="9993" max="9995" width="0" hidden="1" customWidth="1"/>
    <col min="9996" max="9997" width="14" customWidth="1"/>
    <col min="10241" max="10241" width="10.140625" bestFit="1" customWidth="1"/>
    <col min="10242" max="10242" width="3.28515625" customWidth="1"/>
    <col min="10243" max="10243" width="5.5703125" bestFit="1" customWidth="1"/>
    <col min="10244" max="10244" width="4.85546875" bestFit="1" customWidth="1"/>
    <col min="10245" max="10245" width="47.85546875" customWidth="1"/>
    <col min="10246" max="10248" width="14" customWidth="1"/>
    <col min="10249" max="10251" width="0" hidden="1" customWidth="1"/>
    <col min="10252" max="10253" width="14" customWidth="1"/>
    <col min="10497" max="10497" width="10.140625" bestFit="1" customWidth="1"/>
    <col min="10498" max="10498" width="3.28515625" customWidth="1"/>
    <col min="10499" max="10499" width="5.5703125" bestFit="1" customWidth="1"/>
    <col min="10500" max="10500" width="4.85546875" bestFit="1" customWidth="1"/>
    <col min="10501" max="10501" width="47.85546875" customWidth="1"/>
    <col min="10502" max="10504" width="14" customWidth="1"/>
    <col min="10505" max="10507" width="0" hidden="1" customWidth="1"/>
    <col min="10508" max="10509" width="14" customWidth="1"/>
    <col min="10753" max="10753" width="10.140625" bestFit="1" customWidth="1"/>
    <col min="10754" max="10754" width="3.28515625" customWidth="1"/>
    <col min="10755" max="10755" width="5.5703125" bestFit="1" customWidth="1"/>
    <col min="10756" max="10756" width="4.85546875" bestFit="1" customWidth="1"/>
    <col min="10757" max="10757" width="47.85546875" customWidth="1"/>
    <col min="10758" max="10760" width="14" customWidth="1"/>
    <col min="10761" max="10763" width="0" hidden="1" customWidth="1"/>
    <col min="10764" max="10765" width="14" customWidth="1"/>
    <col min="11009" max="11009" width="10.140625" bestFit="1" customWidth="1"/>
    <col min="11010" max="11010" width="3.28515625" customWidth="1"/>
    <col min="11011" max="11011" width="5.5703125" bestFit="1" customWidth="1"/>
    <col min="11012" max="11012" width="4.85546875" bestFit="1" customWidth="1"/>
    <col min="11013" max="11013" width="47.85546875" customWidth="1"/>
    <col min="11014" max="11016" width="14" customWidth="1"/>
    <col min="11017" max="11019" width="0" hidden="1" customWidth="1"/>
    <col min="11020" max="11021" width="14" customWidth="1"/>
    <col min="11265" max="11265" width="10.140625" bestFit="1" customWidth="1"/>
    <col min="11266" max="11266" width="3.28515625" customWidth="1"/>
    <col min="11267" max="11267" width="5.5703125" bestFit="1" customWidth="1"/>
    <col min="11268" max="11268" width="4.85546875" bestFit="1" customWidth="1"/>
    <col min="11269" max="11269" width="47.85546875" customWidth="1"/>
    <col min="11270" max="11272" width="14" customWidth="1"/>
    <col min="11273" max="11275" width="0" hidden="1" customWidth="1"/>
    <col min="11276" max="11277" width="14" customWidth="1"/>
    <col min="11521" max="11521" width="10.140625" bestFit="1" customWidth="1"/>
    <col min="11522" max="11522" width="3.28515625" customWidth="1"/>
    <col min="11523" max="11523" width="5.5703125" bestFit="1" customWidth="1"/>
    <col min="11524" max="11524" width="4.85546875" bestFit="1" customWidth="1"/>
    <col min="11525" max="11525" width="47.85546875" customWidth="1"/>
    <col min="11526" max="11528" width="14" customWidth="1"/>
    <col min="11529" max="11531" width="0" hidden="1" customWidth="1"/>
    <col min="11532" max="11533" width="14" customWidth="1"/>
    <col min="11777" max="11777" width="10.140625" bestFit="1" customWidth="1"/>
    <col min="11778" max="11778" width="3.28515625" customWidth="1"/>
    <col min="11779" max="11779" width="5.5703125" bestFit="1" customWidth="1"/>
    <col min="11780" max="11780" width="4.85546875" bestFit="1" customWidth="1"/>
    <col min="11781" max="11781" width="47.85546875" customWidth="1"/>
    <col min="11782" max="11784" width="14" customWidth="1"/>
    <col min="11785" max="11787" width="0" hidden="1" customWidth="1"/>
    <col min="11788" max="11789" width="14" customWidth="1"/>
    <col min="12033" max="12033" width="10.140625" bestFit="1" customWidth="1"/>
    <col min="12034" max="12034" width="3.28515625" customWidth="1"/>
    <col min="12035" max="12035" width="5.5703125" bestFit="1" customWidth="1"/>
    <col min="12036" max="12036" width="4.85546875" bestFit="1" customWidth="1"/>
    <col min="12037" max="12037" width="47.85546875" customWidth="1"/>
    <col min="12038" max="12040" width="14" customWidth="1"/>
    <col min="12041" max="12043" width="0" hidden="1" customWidth="1"/>
    <col min="12044" max="12045" width="14" customWidth="1"/>
    <col min="12289" max="12289" width="10.140625" bestFit="1" customWidth="1"/>
    <col min="12290" max="12290" width="3.28515625" customWidth="1"/>
    <col min="12291" max="12291" width="5.5703125" bestFit="1" customWidth="1"/>
    <col min="12292" max="12292" width="4.85546875" bestFit="1" customWidth="1"/>
    <col min="12293" max="12293" width="47.85546875" customWidth="1"/>
    <col min="12294" max="12296" width="14" customWidth="1"/>
    <col min="12297" max="12299" width="0" hidden="1" customWidth="1"/>
    <col min="12300" max="12301" width="14" customWidth="1"/>
    <col min="12545" max="12545" width="10.140625" bestFit="1" customWidth="1"/>
    <col min="12546" max="12546" width="3.28515625" customWidth="1"/>
    <col min="12547" max="12547" width="5.5703125" bestFit="1" customWidth="1"/>
    <col min="12548" max="12548" width="4.85546875" bestFit="1" customWidth="1"/>
    <col min="12549" max="12549" width="47.85546875" customWidth="1"/>
    <col min="12550" max="12552" width="14" customWidth="1"/>
    <col min="12553" max="12555" width="0" hidden="1" customWidth="1"/>
    <col min="12556" max="12557" width="14" customWidth="1"/>
    <col min="12801" max="12801" width="10.140625" bestFit="1" customWidth="1"/>
    <col min="12802" max="12802" width="3.28515625" customWidth="1"/>
    <col min="12803" max="12803" width="5.5703125" bestFit="1" customWidth="1"/>
    <col min="12804" max="12804" width="4.85546875" bestFit="1" customWidth="1"/>
    <col min="12805" max="12805" width="47.85546875" customWidth="1"/>
    <col min="12806" max="12808" width="14" customWidth="1"/>
    <col min="12809" max="12811" width="0" hidden="1" customWidth="1"/>
    <col min="12812" max="12813" width="14" customWidth="1"/>
    <col min="13057" max="13057" width="10.140625" bestFit="1" customWidth="1"/>
    <col min="13058" max="13058" width="3.28515625" customWidth="1"/>
    <col min="13059" max="13059" width="5.5703125" bestFit="1" customWidth="1"/>
    <col min="13060" max="13060" width="4.85546875" bestFit="1" customWidth="1"/>
    <col min="13061" max="13061" width="47.85546875" customWidth="1"/>
    <col min="13062" max="13064" width="14" customWidth="1"/>
    <col min="13065" max="13067" width="0" hidden="1" customWidth="1"/>
    <col min="13068" max="13069" width="14" customWidth="1"/>
    <col min="13313" max="13313" width="10.140625" bestFit="1" customWidth="1"/>
    <col min="13314" max="13314" width="3.28515625" customWidth="1"/>
    <col min="13315" max="13315" width="5.5703125" bestFit="1" customWidth="1"/>
    <col min="13316" max="13316" width="4.85546875" bestFit="1" customWidth="1"/>
    <col min="13317" max="13317" width="47.85546875" customWidth="1"/>
    <col min="13318" max="13320" width="14" customWidth="1"/>
    <col min="13321" max="13323" width="0" hidden="1" customWidth="1"/>
    <col min="13324" max="13325" width="14" customWidth="1"/>
    <col min="13569" max="13569" width="10.140625" bestFit="1" customWidth="1"/>
    <col min="13570" max="13570" width="3.28515625" customWidth="1"/>
    <col min="13571" max="13571" width="5.5703125" bestFit="1" customWidth="1"/>
    <col min="13572" max="13572" width="4.85546875" bestFit="1" customWidth="1"/>
    <col min="13573" max="13573" width="47.85546875" customWidth="1"/>
    <col min="13574" max="13576" width="14" customWidth="1"/>
    <col min="13577" max="13579" width="0" hidden="1" customWidth="1"/>
    <col min="13580" max="13581" width="14" customWidth="1"/>
    <col min="13825" max="13825" width="10.140625" bestFit="1" customWidth="1"/>
    <col min="13826" max="13826" width="3.28515625" customWidth="1"/>
    <col min="13827" max="13827" width="5.5703125" bestFit="1" customWidth="1"/>
    <col min="13828" max="13828" width="4.85546875" bestFit="1" customWidth="1"/>
    <col min="13829" max="13829" width="47.85546875" customWidth="1"/>
    <col min="13830" max="13832" width="14" customWidth="1"/>
    <col min="13833" max="13835" width="0" hidden="1" customWidth="1"/>
    <col min="13836" max="13837" width="14" customWidth="1"/>
    <col min="14081" max="14081" width="10.140625" bestFit="1" customWidth="1"/>
    <col min="14082" max="14082" width="3.28515625" customWidth="1"/>
    <col min="14083" max="14083" width="5.5703125" bestFit="1" customWidth="1"/>
    <col min="14084" max="14084" width="4.85546875" bestFit="1" customWidth="1"/>
    <col min="14085" max="14085" width="47.85546875" customWidth="1"/>
    <col min="14086" max="14088" width="14" customWidth="1"/>
    <col min="14089" max="14091" width="0" hidden="1" customWidth="1"/>
    <col min="14092" max="14093" width="14" customWidth="1"/>
    <col min="14337" max="14337" width="10.140625" bestFit="1" customWidth="1"/>
    <col min="14338" max="14338" width="3.28515625" customWidth="1"/>
    <col min="14339" max="14339" width="5.5703125" bestFit="1" customWidth="1"/>
    <col min="14340" max="14340" width="4.85546875" bestFit="1" customWidth="1"/>
    <col min="14341" max="14341" width="47.85546875" customWidth="1"/>
    <col min="14342" max="14344" width="14" customWidth="1"/>
    <col min="14345" max="14347" width="0" hidden="1" customWidth="1"/>
    <col min="14348" max="14349" width="14" customWidth="1"/>
    <col min="14593" max="14593" width="10.140625" bestFit="1" customWidth="1"/>
    <col min="14594" max="14594" width="3.28515625" customWidth="1"/>
    <col min="14595" max="14595" width="5.5703125" bestFit="1" customWidth="1"/>
    <col min="14596" max="14596" width="4.85546875" bestFit="1" customWidth="1"/>
    <col min="14597" max="14597" width="47.85546875" customWidth="1"/>
    <col min="14598" max="14600" width="14" customWidth="1"/>
    <col min="14601" max="14603" width="0" hidden="1" customWidth="1"/>
    <col min="14604" max="14605" width="14" customWidth="1"/>
    <col min="14849" max="14849" width="10.140625" bestFit="1" customWidth="1"/>
    <col min="14850" max="14850" width="3.28515625" customWidth="1"/>
    <col min="14851" max="14851" width="5.5703125" bestFit="1" customWidth="1"/>
    <col min="14852" max="14852" width="4.85546875" bestFit="1" customWidth="1"/>
    <col min="14853" max="14853" width="47.85546875" customWidth="1"/>
    <col min="14854" max="14856" width="14" customWidth="1"/>
    <col min="14857" max="14859" width="0" hidden="1" customWidth="1"/>
    <col min="14860" max="14861" width="14" customWidth="1"/>
    <col min="15105" max="15105" width="10.140625" bestFit="1" customWidth="1"/>
    <col min="15106" max="15106" width="3.28515625" customWidth="1"/>
    <col min="15107" max="15107" width="5.5703125" bestFit="1" customWidth="1"/>
    <col min="15108" max="15108" width="4.85546875" bestFit="1" customWidth="1"/>
    <col min="15109" max="15109" width="47.85546875" customWidth="1"/>
    <col min="15110" max="15112" width="14" customWidth="1"/>
    <col min="15113" max="15115" width="0" hidden="1" customWidth="1"/>
    <col min="15116" max="15117" width="14" customWidth="1"/>
    <col min="15361" max="15361" width="10.140625" bestFit="1" customWidth="1"/>
    <col min="15362" max="15362" width="3.28515625" customWidth="1"/>
    <col min="15363" max="15363" width="5.5703125" bestFit="1" customWidth="1"/>
    <col min="15364" max="15364" width="4.85546875" bestFit="1" customWidth="1"/>
    <col min="15365" max="15365" width="47.85546875" customWidth="1"/>
    <col min="15366" max="15368" width="14" customWidth="1"/>
    <col min="15369" max="15371" width="0" hidden="1" customWidth="1"/>
    <col min="15372" max="15373" width="14" customWidth="1"/>
    <col min="15617" max="15617" width="10.140625" bestFit="1" customWidth="1"/>
    <col min="15618" max="15618" width="3.28515625" customWidth="1"/>
    <col min="15619" max="15619" width="5.5703125" bestFit="1" customWidth="1"/>
    <col min="15620" max="15620" width="4.85546875" bestFit="1" customWidth="1"/>
    <col min="15621" max="15621" width="47.85546875" customWidth="1"/>
    <col min="15622" max="15624" width="14" customWidth="1"/>
    <col min="15625" max="15627" width="0" hidden="1" customWidth="1"/>
    <col min="15628" max="15629" width="14" customWidth="1"/>
    <col min="15873" max="15873" width="10.140625" bestFit="1" customWidth="1"/>
    <col min="15874" max="15874" width="3.28515625" customWidth="1"/>
    <col min="15875" max="15875" width="5.5703125" bestFit="1" customWidth="1"/>
    <col min="15876" max="15876" width="4.85546875" bestFit="1" customWidth="1"/>
    <col min="15877" max="15877" width="47.85546875" customWidth="1"/>
    <col min="15878" max="15880" width="14" customWidth="1"/>
    <col min="15881" max="15883" width="0" hidden="1" customWidth="1"/>
    <col min="15884" max="15885" width="14" customWidth="1"/>
    <col min="16129" max="16129" width="10.140625" bestFit="1" customWidth="1"/>
    <col min="16130" max="16130" width="3.28515625" customWidth="1"/>
    <col min="16131" max="16131" width="5.5703125" bestFit="1" customWidth="1"/>
    <col min="16132" max="16132" width="4.85546875" bestFit="1" customWidth="1"/>
    <col min="16133" max="16133" width="47.85546875" customWidth="1"/>
    <col min="16134" max="16136" width="14" customWidth="1"/>
    <col min="16137" max="16139" width="0" hidden="1" customWidth="1"/>
    <col min="16140" max="16141" width="14" customWidth="1"/>
  </cols>
  <sheetData>
    <row r="1" spans="1:13" ht="14.25" hidden="1" customHeight="1" x14ac:dyDescent="0.25">
      <c r="A1" s="1"/>
      <c r="B1" s="2"/>
      <c r="C1" s="2"/>
      <c r="D1" s="3"/>
      <c r="E1" s="4"/>
      <c r="F1" s="5"/>
      <c r="G1" s="5"/>
      <c r="H1" s="6"/>
      <c r="I1" s="6"/>
      <c r="J1" s="6"/>
      <c r="K1" s="6"/>
      <c r="L1" s="6"/>
      <c r="M1" s="6"/>
    </row>
    <row r="2" spans="1:13" x14ac:dyDescent="0.25">
      <c r="A2" s="7"/>
      <c r="B2" s="7"/>
      <c r="C2" s="7"/>
      <c r="D2" s="7"/>
      <c r="E2" s="8"/>
      <c r="F2" s="9"/>
      <c r="G2" s="9"/>
      <c r="H2" s="10"/>
      <c r="I2" s="10"/>
      <c r="J2" s="10"/>
      <c r="K2" s="10"/>
      <c r="L2" s="10"/>
      <c r="M2" s="10" t="s">
        <v>0</v>
      </c>
    </row>
    <row r="3" spans="1:13" x14ac:dyDescent="0.25">
      <c r="A3" s="7"/>
      <c r="B3" s="7"/>
      <c r="C3" s="7"/>
      <c r="D3" s="7"/>
      <c r="E3" s="8"/>
      <c r="F3" s="9"/>
      <c r="G3" s="9"/>
      <c r="H3" s="10"/>
      <c r="I3" s="10"/>
      <c r="J3" s="10"/>
      <c r="K3" s="10"/>
      <c r="L3" s="10"/>
      <c r="M3" s="10" t="s">
        <v>1</v>
      </c>
    </row>
    <row r="4" spans="1:13" x14ac:dyDescent="0.25">
      <c r="A4" s="7"/>
      <c r="B4" s="7"/>
      <c r="C4" s="7"/>
      <c r="D4" s="7"/>
      <c r="E4" s="8"/>
      <c r="F4" s="9"/>
      <c r="G4" s="9"/>
      <c r="H4" s="10"/>
      <c r="I4" s="10"/>
      <c r="J4" s="10"/>
      <c r="K4" s="10"/>
      <c r="L4" s="10"/>
      <c r="M4" s="10" t="str">
        <f>CONCATENATE("муниципального образования """,LEFT(G13,FIND("*",G13,1)-1),"""")</f>
        <v>муниципального образования "Кезский район"</v>
      </c>
    </row>
    <row r="5" spans="1:13" x14ac:dyDescent="0.25">
      <c r="A5" s="7"/>
      <c r="B5" s="7"/>
      <c r="C5" s="7"/>
      <c r="D5" s="7"/>
      <c r="E5" s="8"/>
      <c r="F5" s="9"/>
      <c r="G5" s="9"/>
      <c r="H5" s="10"/>
      <c r="I5" s="10"/>
      <c r="J5" s="10"/>
      <c r="K5" s="10"/>
      <c r="L5" s="10"/>
      <c r="M5" s="10" t="str">
        <f>"от__ ________ "&amp;VALUE(RIGHT(G13,4))&amp;" года  №_____"</f>
        <v>от__ ________ 2013 года  №_____</v>
      </c>
    </row>
    <row r="6" spans="1:13" x14ac:dyDescent="0.25">
      <c r="A6" s="7"/>
      <c r="B6" s="7"/>
      <c r="C6" s="7"/>
      <c r="D6" s="7"/>
      <c r="E6" s="8"/>
      <c r="F6" s="9"/>
      <c r="G6" s="9"/>
      <c r="H6" s="10"/>
      <c r="I6" s="10"/>
      <c r="J6" s="10"/>
      <c r="K6" s="10"/>
      <c r="L6" s="10"/>
      <c r="M6" s="10"/>
    </row>
    <row r="7" spans="1:13" ht="16.5" customHeight="1" x14ac:dyDescent="0.25">
      <c r="A7" s="45" t="s">
        <v>2</v>
      </c>
      <c r="B7" s="45"/>
      <c r="C7" s="45"/>
      <c r="D7" s="45"/>
      <c r="E7" s="45"/>
      <c r="F7" s="45"/>
      <c r="G7" s="45"/>
      <c r="H7" s="45"/>
      <c r="I7" s="11"/>
      <c r="J7" s="11"/>
      <c r="K7" s="11"/>
      <c r="M7" s="11"/>
    </row>
    <row r="8" spans="1:13" ht="16.5" customHeight="1" x14ac:dyDescent="0.25">
      <c r="A8" s="45" t="s">
        <v>3</v>
      </c>
      <c r="B8" s="45"/>
      <c r="C8" s="45"/>
      <c r="D8" s="45"/>
      <c r="E8" s="45"/>
      <c r="F8" s="45"/>
      <c r="G8" s="45"/>
      <c r="H8" s="45"/>
      <c r="I8" s="11"/>
      <c r="J8" s="11"/>
      <c r="K8" s="11"/>
      <c r="M8" s="11"/>
    </row>
    <row r="9" spans="1:13" ht="16.5" customHeight="1" x14ac:dyDescent="0.25">
      <c r="A9" s="45" t="str">
        <f>CONCATENATE("""",LEFT(G13,FIND("*",G13,1)-1),""" за ",IF(MID(G13,FIND("*",G13,1)+4,2)="04","1 квартал ",IF(MID(G13,FIND("*",G13,1)+4,2)="07","1 полугодие ",IF(MID(G13,FIND("*",G13,1)+4,2)="10","9 месяцев ",""))),IF(MID(G13,FIND("*",G13,1)+4,2)="01",CONCATENATE(TEXT(VALUE(RIGHT(G13,4)-1),"0000")," год"),CONCATENATE(RIGHT(G13,4)," года")))</f>
        <v>"Кезский район" за 9 месяцев 2013 года</v>
      </c>
      <c r="B9" s="45"/>
      <c r="C9" s="45"/>
      <c r="D9" s="45"/>
      <c r="E9" s="45"/>
      <c r="F9" s="45"/>
      <c r="G9" s="45"/>
      <c r="H9" s="45"/>
      <c r="I9" s="11"/>
      <c r="J9" s="11"/>
      <c r="K9" s="11"/>
      <c r="M9" s="11"/>
    </row>
    <row r="10" spans="1:13" x14ac:dyDescent="0.25">
      <c r="F10" s="14"/>
      <c r="G10" s="14"/>
      <c r="H10" s="15"/>
      <c r="I10" s="15"/>
      <c r="J10" s="15"/>
      <c r="K10" s="15"/>
      <c r="L10" s="16"/>
      <c r="M10" s="17" t="s">
        <v>4</v>
      </c>
    </row>
    <row r="11" spans="1:13" ht="62.25" customHeight="1" x14ac:dyDescent="0.25">
      <c r="A11" s="18" t="s">
        <v>5</v>
      </c>
      <c r="B11" s="18"/>
      <c r="C11" s="18"/>
      <c r="D11" s="18"/>
      <c r="E11" s="19" t="s">
        <v>6</v>
      </c>
      <c r="F11" s="20" t="str">
        <f>CONCATENATE("Исполнение на ",RIGHT(F13,10))</f>
        <v>Исполнение на 01.10.2012</v>
      </c>
      <c r="G11" s="20" t="str">
        <f>CONCATENATE("Уточнён-ный план на ",IF(MID(G13,FIND("*",G13,1)+4,2)="01",CONCATENATE(TEXT(VALUE(RIGHT(G13,4)-1),"0000")," год"),CONCATENATE(RIGHT(G13,4)," год")))</f>
        <v>Уточнён-ный план на 2013 год</v>
      </c>
      <c r="H11" s="21" t="str">
        <f>CONCATENATE("Исполнение на ",RIGHT(G13,10))</f>
        <v>Исполнение на 01.10.2013</v>
      </c>
      <c r="I11" s="21"/>
      <c r="J11" s="21"/>
      <c r="K11" s="21"/>
      <c r="L11" s="22" t="s">
        <v>7</v>
      </c>
      <c r="M11" s="22" t="s">
        <v>8</v>
      </c>
    </row>
    <row r="12" spans="1:13" s="26" customFormat="1" ht="51.75" hidden="1" customHeight="1" x14ac:dyDescent="0.2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  <c r="G12" s="24" t="s">
        <v>15</v>
      </c>
      <c r="H12" s="25" t="s">
        <v>16</v>
      </c>
      <c r="I12" s="25" t="s">
        <v>17</v>
      </c>
      <c r="J12" s="25" t="s">
        <v>18</v>
      </c>
      <c r="K12" s="25" t="s">
        <v>19</v>
      </c>
      <c r="L12" s="25" t="s">
        <v>20</v>
      </c>
      <c r="M12" s="25" t="s">
        <v>21</v>
      </c>
    </row>
    <row r="13" spans="1:13" s="30" customFormat="1" ht="67.5" hidden="1" customHeight="1" x14ac:dyDescent="0.2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  <c r="G13" s="28" t="s">
        <v>27</v>
      </c>
      <c r="H13" s="29" t="s">
        <v>28</v>
      </c>
      <c r="I13" s="29" t="s">
        <v>29</v>
      </c>
      <c r="J13" s="29" t="s">
        <v>30</v>
      </c>
      <c r="K13" s="29" t="s">
        <v>31</v>
      </c>
      <c r="L13" s="29" t="s">
        <v>7</v>
      </c>
      <c r="M13" s="29" t="s">
        <v>32</v>
      </c>
    </row>
    <row r="14" spans="1:13" s="37" customFormat="1" ht="17.25" hidden="1" customHeight="1" x14ac:dyDescent="0.2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390022.14</v>
      </c>
      <c r="G14" s="35">
        <v>703321.09</v>
      </c>
      <c r="H14" s="35">
        <v>564597.99</v>
      </c>
      <c r="I14" s="35">
        <v>391558.88</v>
      </c>
      <c r="J14" s="35">
        <v>714927.8</v>
      </c>
      <c r="K14" s="35">
        <v>534390.01</v>
      </c>
      <c r="L14" s="36">
        <v>144.80000000000001</v>
      </c>
      <c r="M14" s="36">
        <v>80.3</v>
      </c>
    </row>
    <row r="15" spans="1:13" s="37" customFormat="1" ht="14.25" x14ac:dyDescent="0.2">
      <c r="A15" s="31" t="s">
        <v>37</v>
      </c>
      <c r="B15" s="32" t="s">
        <v>34</v>
      </c>
      <c r="C15" s="32" t="s">
        <v>35</v>
      </c>
      <c r="D15" s="33" t="s">
        <v>36</v>
      </c>
      <c r="E15" s="34" t="s">
        <v>38</v>
      </c>
      <c r="F15" s="35">
        <v>38726.410000000003</v>
      </c>
      <c r="G15" s="35">
        <v>59834</v>
      </c>
      <c r="H15" s="35">
        <v>45375.63</v>
      </c>
      <c r="I15" s="35">
        <v>391558.88</v>
      </c>
      <c r="J15" s="35">
        <v>714927.8</v>
      </c>
      <c r="K15" s="35">
        <v>534390.01</v>
      </c>
      <c r="L15" s="36">
        <v>117.2</v>
      </c>
      <c r="M15" s="36">
        <v>75.8</v>
      </c>
    </row>
    <row r="16" spans="1:13" s="37" customFormat="1" ht="14.25" x14ac:dyDescent="0.2">
      <c r="A16" s="31" t="s">
        <v>39</v>
      </c>
      <c r="B16" s="32" t="s">
        <v>34</v>
      </c>
      <c r="C16" s="32" t="s">
        <v>35</v>
      </c>
      <c r="D16" s="33" t="s">
        <v>36</v>
      </c>
      <c r="E16" s="34" t="s">
        <v>40</v>
      </c>
      <c r="F16" s="35">
        <v>26522.15</v>
      </c>
      <c r="G16" s="35">
        <v>43765</v>
      </c>
      <c r="H16" s="35">
        <v>32100.18</v>
      </c>
      <c r="I16" s="35">
        <v>391558.88</v>
      </c>
      <c r="J16" s="35">
        <v>714927.8</v>
      </c>
      <c r="K16" s="35">
        <v>534390.01</v>
      </c>
      <c r="L16" s="36">
        <v>121</v>
      </c>
      <c r="M16" s="36">
        <v>73.3</v>
      </c>
    </row>
    <row r="17" spans="1:13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8" t="s">
        <v>44</v>
      </c>
      <c r="F17" s="39">
        <v>26420.26</v>
      </c>
      <c r="G17" s="39">
        <v>43415</v>
      </c>
      <c r="H17" s="39">
        <v>31761.119999999999</v>
      </c>
      <c r="I17" s="39"/>
      <c r="J17" s="39"/>
      <c r="K17" s="39"/>
      <c r="L17" s="6">
        <v>120.2</v>
      </c>
      <c r="M17" s="6">
        <v>73.2</v>
      </c>
    </row>
    <row r="18" spans="1:13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8" t="s">
        <v>46</v>
      </c>
      <c r="F18" s="39">
        <v>42.95</v>
      </c>
      <c r="G18" s="39">
        <v>50</v>
      </c>
      <c r="H18" s="39">
        <v>37.200000000000003</v>
      </c>
      <c r="I18" s="39"/>
      <c r="J18" s="39"/>
      <c r="K18" s="39"/>
      <c r="L18" s="6">
        <v>86.6</v>
      </c>
      <c r="M18" s="6">
        <v>74.400000000000006</v>
      </c>
    </row>
    <row r="19" spans="1:13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8" t="s">
        <v>48</v>
      </c>
      <c r="F19" s="39">
        <v>52.94</v>
      </c>
      <c r="G19" s="39">
        <v>295</v>
      </c>
      <c r="H19" s="39">
        <v>295.26</v>
      </c>
      <c r="I19" s="39"/>
      <c r="J19" s="39"/>
      <c r="K19" s="39"/>
      <c r="L19" s="6">
        <v>557.70000000000005</v>
      </c>
      <c r="M19" s="6">
        <v>100.1</v>
      </c>
    </row>
    <row r="20" spans="1:13" ht="72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8" t="s">
        <v>50</v>
      </c>
      <c r="F20" s="39">
        <v>6</v>
      </c>
      <c r="G20" s="39">
        <v>5</v>
      </c>
      <c r="H20" s="39">
        <v>6.6</v>
      </c>
      <c r="I20" s="39"/>
      <c r="J20" s="39"/>
      <c r="K20" s="39"/>
      <c r="L20" s="6">
        <v>110</v>
      </c>
      <c r="M20" s="6">
        <v>132</v>
      </c>
    </row>
    <row r="21" spans="1:13" s="37" customFormat="1" ht="14.25" x14ac:dyDescent="0.2">
      <c r="A21" s="31" t="s">
        <v>51</v>
      </c>
      <c r="B21" s="32" t="s">
        <v>34</v>
      </c>
      <c r="C21" s="32" t="s">
        <v>35</v>
      </c>
      <c r="D21" s="33" t="s">
        <v>36</v>
      </c>
      <c r="E21" s="34" t="s">
        <v>52</v>
      </c>
      <c r="F21" s="35">
        <v>4509.5600000000004</v>
      </c>
      <c r="G21" s="35">
        <v>5807</v>
      </c>
      <c r="H21" s="35">
        <v>4263.25</v>
      </c>
      <c r="I21" s="35">
        <v>391558.88</v>
      </c>
      <c r="J21" s="35">
        <v>714927.8</v>
      </c>
      <c r="K21" s="35">
        <v>534390.01</v>
      </c>
      <c r="L21" s="36">
        <v>94.5</v>
      </c>
      <c r="M21" s="36">
        <v>73.400000000000006</v>
      </c>
    </row>
    <row r="22" spans="1:13" ht="24.75" x14ac:dyDescent="0.25">
      <c r="A22" s="1" t="s">
        <v>53</v>
      </c>
      <c r="B22" s="2" t="s">
        <v>54</v>
      </c>
      <c r="C22" s="2" t="s">
        <v>35</v>
      </c>
      <c r="D22" s="3" t="s">
        <v>43</v>
      </c>
      <c r="E22" s="38" t="s">
        <v>55</v>
      </c>
      <c r="F22" s="39">
        <v>4060.81</v>
      </c>
      <c r="G22" s="39">
        <v>5453</v>
      </c>
      <c r="H22" s="39">
        <v>3928.31</v>
      </c>
      <c r="I22" s="39"/>
      <c r="J22" s="39"/>
      <c r="K22" s="39"/>
      <c r="L22" s="6">
        <v>96.7</v>
      </c>
      <c r="M22" s="6">
        <v>72</v>
      </c>
    </row>
    <row r="23" spans="1:13" ht="36.75" x14ac:dyDescent="0.25">
      <c r="A23" s="1" t="s">
        <v>56</v>
      </c>
      <c r="B23" s="2" t="s">
        <v>54</v>
      </c>
      <c r="C23" s="2" t="s">
        <v>35</v>
      </c>
      <c r="D23" s="3" t="s">
        <v>43</v>
      </c>
      <c r="E23" s="38" t="s">
        <v>57</v>
      </c>
      <c r="F23" s="39">
        <v>65.680000000000007</v>
      </c>
      <c r="G23" s="39"/>
      <c r="H23" s="39">
        <v>-22.82</v>
      </c>
      <c r="I23" s="39"/>
      <c r="J23" s="39"/>
      <c r="K23" s="39"/>
      <c r="L23" s="6">
        <v>-34.700000000000003</v>
      </c>
      <c r="M23" s="6"/>
    </row>
    <row r="24" spans="1:13" x14ac:dyDescent="0.25">
      <c r="A24" s="1" t="s">
        <v>58</v>
      </c>
      <c r="B24" s="2" t="s">
        <v>42</v>
      </c>
      <c r="C24" s="2" t="s">
        <v>35</v>
      </c>
      <c r="D24" s="3" t="s">
        <v>43</v>
      </c>
      <c r="E24" s="38" t="s">
        <v>59</v>
      </c>
      <c r="F24" s="39">
        <v>383.48</v>
      </c>
      <c r="G24" s="39">
        <v>300</v>
      </c>
      <c r="H24" s="39">
        <v>304.02</v>
      </c>
      <c r="I24" s="39"/>
      <c r="J24" s="39"/>
      <c r="K24" s="39"/>
      <c r="L24" s="6">
        <v>79.3</v>
      </c>
      <c r="M24" s="6">
        <v>101.3</v>
      </c>
    </row>
    <row r="25" spans="1:13" ht="24.75" x14ac:dyDescent="0.25">
      <c r="A25" s="1" t="s">
        <v>60</v>
      </c>
      <c r="B25" s="2" t="s">
        <v>42</v>
      </c>
      <c r="C25" s="2" t="s">
        <v>35</v>
      </c>
      <c r="D25" s="3" t="s">
        <v>43</v>
      </c>
      <c r="E25" s="38" t="s">
        <v>61</v>
      </c>
      <c r="F25" s="39">
        <v>-0.41</v>
      </c>
      <c r="G25" s="39"/>
      <c r="H25" s="39">
        <v>-0.26</v>
      </c>
      <c r="I25" s="39"/>
      <c r="J25" s="39"/>
      <c r="K25" s="39"/>
      <c r="L25" s="6">
        <v>63.4</v>
      </c>
      <c r="M25" s="6"/>
    </row>
    <row r="26" spans="1:13" ht="36.75" x14ac:dyDescent="0.25">
      <c r="A26" s="1" t="s">
        <v>62</v>
      </c>
      <c r="B26" s="2" t="s">
        <v>54</v>
      </c>
      <c r="C26" s="2" t="s">
        <v>35</v>
      </c>
      <c r="D26" s="3" t="s">
        <v>43</v>
      </c>
      <c r="E26" s="38" t="s">
        <v>63</v>
      </c>
      <c r="F26" s="39"/>
      <c r="G26" s="39">
        <v>54</v>
      </c>
      <c r="H26" s="39">
        <v>54</v>
      </c>
      <c r="I26" s="39"/>
      <c r="J26" s="39"/>
      <c r="K26" s="39"/>
      <c r="L26" s="6"/>
      <c r="M26" s="6">
        <v>100</v>
      </c>
    </row>
    <row r="27" spans="1:13" s="37" customFormat="1" ht="24" x14ac:dyDescent="0.2">
      <c r="A27" s="31" t="s">
        <v>64</v>
      </c>
      <c r="B27" s="32" t="s">
        <v>34</v>
      </c>
      <c r="C27" s="32" t="s">
        <v>35</v>
      </c>
      <c r="D27" s="33" t="s">
        <v>36</v>
      </c>
      <c r="E27" s="34" t="s">
        <v>65</v>
      </c>
      <c r="F27" s="35">
        <v>111.56</v>
      </c>
      <c r="G27" s="35">
        <v>569</v>
      </c>
      <c r="H27" s="35">
        <v>638.42999999999995</v>
      </c>
      <c r="I27" s="35">
        <v>391558.88</v>
      </c>
      <c r="J27" s="35">
        <v>714927.8</v>
      </c>
      <c r="K27" s="35">
        <v>534390.01</v>
      </c>
      <c r="L27" s="36">
        <v>572.29999999999995</v>
      </c>
      <c r="M27" s="36">
        <v>112.2</v>
      </c>
    </row>
    <row r="28" spans="1:13" ht="24.75" x14ac:dyDescent="0.25">
      <c r="A28" s="1" t="s">
        <v>66</v>
      </c>
      <c r="B28" s="2" t="s">
        <v>42</v>
      </c>
      <c r="C28" s="2" t="s">
        <v>35</v>
      </c>
      <c r="D28" s="3" t="s">
        <v>43</v>
      </c>
      <c r="E28" s="38" t="s">
        <v>67</v>
      </c>
      <c r="F28" s="39">
        <v>111.56</v>
      </c>
      <c r="G28" s="39">
        <v>569</v>
      </c>
      <c r="H28" s="39">
        <v>638.42999999999995</v>
      </c>
      <c r="I28" s="39"/>
      <c r="J28" s="39"/>
      <c r="K28" s="39"/>
      <c r="L28" s="6">
        <v>572.29999999999995</v>
      </c>
      <c r="M28" s="6">
        <v>112.2</v>
      </c>
    </row>
    <row r="29" spans="1:13" s="37" customFormat="1" ht="14.25" x14ac:dyDescent="0.2">
      <c r="A29" s="31" t="s">
        <v>68</v>
      </c>
      <c r="B29" s="32" t="s">
        <v>34</v>
      </c>
      <c r="C29" s="32" t="s">
        <v>35</v>
      </c>
      <c r="D29" s="33" t="s">
        <v>36</v>
      </c>
      <c r="E29" s="34" t="s">
        <v>69</v>
      </c>
      <c r="F29" s="35">
        <v>776.25</v>
      </c>
      <c r="G29" s="35">
        <v>969</v>
      </c>
      <c r="H29" s="35">
        <v>809.3</v>
      </c>
      <c r="I29" s="35">
        <v>391558.88</v>
      </c>
      <c r="J29" s="35">
        <v>714927.8</v>
      </c>
      <c r="K29" s="35">
        <v>534390.01</v>
      </c>
      <c r="L29" s="36">
        <v>104.3</v>
      </c>
      <c r="M29" s="36">
        <v>83.5</v>
      </c>
    </row>
    <row r="30" spans="1:13" ht="36.75" x14ac:dyDescent="0.25">
      <c r="A30" s="1" t="s">
        <v>70</v>
      </c>
      <c r="B30" s="2" t="s">
        <v>42</v>
      </c>
      <c r="C30" s="2" t="s">
        <v>35</v>
      </c>
      <c r="D30" s="3" t="s">
        <v>43</v>
      </c>
      <c r="E30" s="38" t="s">
        <v>71</v>
      </c>
      <c r="F30" s="39">
        <v>339.45</v>
      </c>
      <c r="G30" s="39">
        <v>413</v>
      </c>
      <c r="H30" s="39">
        <v>391.25</v>
      </c>
      <c r="I30" s="39"/>
      <c r="J30" s="39"/>
      <c r="K30" s="39"/>
      <c r="L30" s="6">
        <v>115.3</v>
      </c>
      <c r="M30" s="6">
        <v>94.7</v>
      </c>
    </row>
    <row r="31" spans="1:13" ht="60.75" x14ac:dyDescent="0.25">
      <c r="A31" s="1" t="s">
        <v>72</v>
      </c>
      <c r="B31" s="2" t="s">
        <v>42</v>
      </c>
      <c r="C31" s="2" t="s">
        <v>35</v>
      </c>
      <c r="D31" s="3" t="s">
        <v>43</v>
      </c>
      <c r="E31" s="38" t="s">
        <v>73</v>
      </c>
      <c r="F31" s="39">
        <v>436.8</v>
      </c>
      <c r="G31" s="39">
        <v>547</v>
      </c>
      <c r="H31" s="39">
        <v>406.05</v>
      </c>
      <c r="I31" s="39"/>
      <c r="J31" s="39"/>
      <c r="K31" s="39"/>
      <c r="L31" s="6">
        <v>93</v>
      </c>
      <c r="M31" s="6">
        <v>74.2</v>
      </c>
    </row>
    <row r="32" spans="1:13" ht="24.75" x14ac:dyDescent="0.25">
      <c r="A32" s="1" t="s">
        <v>74</v>
      </c>
      <c r="B32" s="2" t="s">
        <v>42</v>
      </c>
      <c r="C32" s="2" t="s">
        <v>35</v>
      </c>
      <c r="D32" s="3" t="s">
        <v>43</v>
      </c>
      <c r="E32" s="38" t="s">
        <v>75</v>
      </c>
      <c r="F32" s="39"/>
      <c r="G32" s="39">
        <v>9</v>
      </c>
      <c r="H32" s="39">
        <v>12</v>
      </c>
      <c r="I32" s="39"/>
      <c r="J32" s="39"/>
      <c r="K32" s="39"/>
      <c r="L32" s="6"/>
      <c r="M32" s="6">
        <v>133.30000000000001</v>
      </c>
    </row>
    <row r="33" spans="1:13" s="37" customFormat="1" ht="36" x14ac:dyDescent="0.2">
      <c r="A33" s="31" t="s">
        <v>76</v>
      </c>
      <c r="B33" s="32" t="s">
        <v>34</v>
      </c>
      <c r="C33" s="32" t="s">
        <v>35</v>
      </c>
      <c r="D33" s="33" t="s">
        <v>36</v>
      </c>
      <c r="E33" s="34" t="s">
        <v>77</v>
      </c>
      <c r="F33" s="35">
        <v>1.1499999999999999</v>
      </c>
      <c r="G33" s="35">
        <v>0.7</v>
      </c>
      <c r="H33" s="35">
        <v>1.89</v>
      </c>
      <c r="I33" s="35">
        <v>391558.88</v>
      </c>
      <c r="J33" s="35">
        <v>714927.8</v>
      </c>
      <c r="K33" s="35">
        <v>534390.01</v>
      </c>
      <c r="L33" s="36">
        <v>164.3</v>
      </c>
      <c r="M33" s="36">
        <v>270</v>
      </c>
    </row>
    <row r="34" spans="1:13" ht="36.75" x14ac:dyDescent="0.25">
      <c r="A34" s="1" t="s">
        <v>78</v>
      </c>
      <c r="B34" s="2" t="s">
        <v>79</v>
      </c>
      <c r="C34" s="2" t="s">
        <v>35</v>
      </c>
      <c r="D34" s="3" t="s">
        <v>43</v>
      </c>
      <c r="E34" s="38" t="s">
        <v>80</v>
      </c>
      <c r="F34" s="39">
        <v>0.1</v>
      </c>
      <c r="G34" s="39"/>
      <c r="H34" s="39">
        <v>0.38</v>
      </c>
      <c r="I34" s="39"/>
      <c r="J34" s="39"/>
      <c r="K34" s="39"/>
      <c r="L34" s="6">
        <v>380</v>
      </c>
      <c r="M34" s="6"/>
    </row>
    <row r="35" spans="1:13" ht="36.75" x14ac:dyDescent="0.25">
      <c r="A35" s="1" t="s">
        <v>81</v>
      </c>
      <c r="B35" s="2" t="s">
        <v>79</v>
      </c>
      <c r="C35" s="2" t="s">
        <v>35</v>
      </c>
      <c r="D35" s="3" t="s">
        <v>43</v>
      </c>
      <c r="E35" s="38" t="s">
        <v>82</v>
      </c>
      <c r="F35" s="39">
        <v>0.05</v>
      </c>
      <c r="G35" s="39"/>
      <c r="H35" s="39"/>
      <c r="I35" s="39"/>
      <c r="J35" s="39"/>
      <c r="K35" s="39"/>
      <c r="L35" s="6">
        <v>0</v>
      </c>
      <c r="M35" s="6"/>
    </row>
    <row r="36" spans="1:13" x14ac:dyDescent="0.25">
      <c r="A36" s="1" t="s">
        <v>83</v>
      </c>
      <c r="B36" s="2" t="s">
        <v>54</v>
      </c>
      <c r="C36" s="2" t="s">
        <v>35</v>
      </c>
      <c r="D36" s="3" t="s">
        <v>43</v>
      </c>
      <c r="E36" s="38" t="s">
        <v>84</v>
      </c>
      <c r="F36" s="39">
        <v>0.1</v>
      </c>
      <c r="G36" s="39"/>
      <c r="H36" s="39"/>
      <c r="I36" s="39"/>
      <c r="J36" s="39"/>
      <c r="K36" s="39"/>
      <c r="L36" s="6">
        <v>0</v>
      </c>
      <c r="M36" s="6"/>
    </row>
    <row r="37" spans="1:13" x14ac:dyDescent="0.25">
      <c r="A37" s="1" t="s">
        <v>85</v>
      </c>
      <c r="B37" s="2" t="s">
        <v>54</v>
      </c>
      <c r="C37" s="2" t="s">
        <v>35</v>
      </c>
      <c r="D37" s="3" t="s">
        <v>43</v>
      </c>
      <c r="E37" s="38" t="s">
        <v>86</v>
      </c>
      <c r="F37" s="39">
        <v>0.74</v>
      </c>
      <c r="G37" s="39"/>
      <c r="H37" s="39">
        <v>0.75</v>
      </c>
      <c r="I37" s="39"/>
      <c r="J37" s="39"/>
      <c r="K37" s="39"/>
      <c r="L37" s="6">
        <v>101.4</v>
      </c>
      <c r="M37" s="6"/>
    </row>
    <row r="38" spans="1:13" ht="48.75" x14ac:dyDescent="0.25">
      <c r="A38" s="1" t="s">
        <v>87</v>
      </c>
      <c r="B38" s="2" t="s">
        <v>79</v>
      </c>
      <c r="C38" s="2" t="s">
        <v>35</v>
      </c>
      <c r="D38" s="3" t="s">
        <v>43</v>
      </c>
      <c r="E38" s="38" t="s">
        <v>88</v>
      </c>
      <c r="F38" s="39">
        <v>0.05</v>
      </c>
      <c r="G38" s="39">
        <v>0.7</v>
      </c>
      <c r="H38" s="39">
        <v>0.76</v>
      </c>
      <c r="I38" s="39"/>
      <c r="J38" s="39"/>
      <c r="K38" s="39"/>
      <c r="L38" s="6">
        <v>1520</v>
      </c>
      <c r="M38" s="6">
        <v>108.6</v>
      </c>
    </row>
    <row r="39" spans="1:13" ht="24.75" x14ac:dyDescent="0.25">
      <c r="A39" s="1" t="s">
        <v>89</v>
      </c>
      <c r="B39" s="2" t="s">
        <v>79</v>
      </c>
      <c r="C39" s="2" t="s">
        <v>35</v>
      </c>
      <c r="D39" s="3" t="s">
        <v>43</v>
      </c>
      <c r="E39" s="38" t="s">
        <v>90</v>
      </c>
      <c r="F39" s="39">
        <v>0.11</v>
      </c>
      <c r="G39" s="39"/>
      <c r="H39" s="39"/>
      <c r="I39" s="39"/>
      <c r="J39" s="39"/>
      <c r="K39" s="39"/>
      <c r="L39" s="6">
        <v>0</v>
      </c>
      <c r="M39" s="6"/>
    </row>
    <row r="40" spans="1:13" s="37" customFormat="1" ht="36" x14ac:dyDescent="0.2">
      <c r="A40" s="31" t="s">
        <v>91</v>
      </c>
      <c r="B40" s="32" t="s">
        <v>34</v>
      </c>
      <c r="C40" s="32" t="s">
        <v>35</v>
      </c>
      <c r="D40" s="33" t="s">
        <v>36</v>
      </c>
      <c r="E40" s="34" t="s">
        <v>92</v>
      </c>
      <c r="F40" s="35">
        <v>2605.56</v>
      </c>
      <c r="G40" s="35">
        <v>3726</v>
      </c>
      <c r="H40" s="35">
        <v>3137.77</v>
      </c>
      <c r="I40" s="35">
        <v>391558.88</v>
      </c>
      <c r="J40" s="35">
        <v>714927.8</v>
      </c>
      <c r="K40" s="35">
        <v>534390.01</v>
      </c>
      <c r="L40" s="36">
        <v>120.4</v>
      </c>
      <c r="M40" s="36">
        <v>84.2</v>
      </c>
    </row>
    <row r="41" spans="1:13" ht="36.75" x14ac:dyDescent="0.25">
      <c r="A41" s="1" t="s">
        <v>93</v>
      </c>
      <c r="B41" s="2" t="s">
        <v>79</v>
      </c>
      <c r="C41" s="2" t="s">
        <v>35</v>
      </c>
      <c r="D41" s="3" t="s">
        <v>94</v>
      </c>
      <c r="E41" s="38" t="s">
        <v>95</v>
      </c>
      <c r="F41" s="39">
        <v>1.33</v>
      </c>
      <c r="G41" s="39">
        <v>2</v>
      </c>
      <c r="H41" s="39">
        <v>0.57999999999999996</v>
      </c>
      <c r="I41" s="39"/>
      <c r="J41" s="39"/>
      <c r="K41" s="39"/>
      <c r="L41" s="6">
        <v>43.6</v>
      </c>
      <c r="M41" s="6">
        <v>29</v>
      </c>
    </row>
    <row r="42" spans="1:13" ht="60.75" x14ac:dyDescent="0.25">
      <c r="A42" s="1" t="s">
        <v>96</v>
      </c>
      <c r="B42" s="2" t="s">
        <v>97</v>
      </c>
      <c r="C42" s="2" t="s">
        <v>35</v>
      </c>
      <c r="D42" s="3" t="s">
        <v>94</v>
      </c>
      <c r="E42" s="38" t="s">
        <v>98</v>
      </c>
      <c r="F42" s="39">
        <v>1087.3</v>
      </c>
      <c r="G42" s="39">
        <v>1704</v>
      </c>
      <c r="H42" s="39">
        <v>1434.37</v>
      </c>
      <c r="I42" s="39"/>
      <c r="J42" s="39"/>
      <c r="K42" s="39"/>
      <c r="L42" s="6">
        <v>131.9</v>
      </c>
      <c r="M42" s="6">
        <v>84.2</v>
      </c>
    </row>
    <row r="43" spans="1:13" ht="60.75" x14ac:dyDescent="0.25">
      <c r="A43" s="1" t="s">
        <v>99</v>
      </c>
      <c r="B43" s="2" t="s">
        <v>79</v>
      </c>
      <c r="C43" s="2" t="s">
        <v>35</v>
      </c>
      <c r="D43" s="3" t="s">
        <v>94</v>
      </c>
      <c r="E43" s="38" t="s">
        <v>100</v>
      </c>
      <c r="F43" s="39">
        <v>97.27</v>
      </c>
      <c r="G43" s="39">
        <v>300</v>
      </c>
      <c r="H43" s="39">
        <v>221.96</v>
      </c>
      <c r="I43" s="39"/>
      <c r="J43" s="39"/>
      <c r="K43" s="39"/>
      <c r="L43" s="6">
        <v>228.2</v>
      </c>
      <c r="M43" s="6">
        <v>74</v>
      </c>
    </row>
    <row r="44" spans="1:13" ht="60.75" x14ac:dyDescent="0.25">
      <c r="A44" s="1" t="s">
        <v>101</v>
      </c>
      <c r="B44" s="2" t="s">
        <v>79</v>
      </c>
      <c r="C44" s="2" t="s">
        <v>35</v>
      </c>
      <c r="D44" s="3" t="s">
        <v>94</v>
      </c>
      <c r="E44" s="38" t="s">
        <v>102</v>
      </c>
      <c r="F44" s="39">
        <v>1338.05</v>
      </c>
      <c r="G44" s="39">
        <v>1600</v>
      </c>
      <c r="H44" s="39">
        <v>1390.06</v>
      </c>
      <c r="I44" s="39"/>
      <c r="J44" s="39"/>
      <c r="K44" s="39"/>
      <c r="L44" s="6">
        <v>103.9</v>
      </c>
      <c r="M44" s="6">
        <v>86.9</v>
      </c>
    </row>
    <row r="45" spans="1:13" ht="60.75" x14ac:dyDescent="0.25">
      <c r="A45" s="1" t="s">
        <v>103</v>
      </c>
      <c r="B45" s="2" t="s">
        <v>79</v>
      </c>
      <c r="C45" s="2" t="s">
        <v>35</v>
      </c>
      <c r="D45" s="3" t="s">
        <v>94</v>
      </c>
      <c r="E45" s="38" t="s">
        <v>104</v>
      </c>
      <c r="F45" s="39">
        <v>81.61</v>
      </c>
      <c r="G45" s="39">
        <v>120</v>
      </c>
      <c r="H45" s="39">
        <v>90.8</v>
      </c>
      <c r="I45" s="39"/>
      <c r="J45" s="39"/>
      <c r="K45" s="39"/>
      <c r="L45" s="6">
        <v>111.3</v>
      </c>
      <c r="M45" s="6">
        <v>75.7</v>
      </c>
    </row>
    <row r="46" spans="1:13" s="37" customFormat="1" ht="24" x14ac:dyDescent="0.2">
      <c r="A46" s="31" t="s">
        <v>105</v>
      </c>
      <c r="B46" s="32" t="s">
        <v>34</v>
      </c>
      <c r="C46" s="32" t="s">
        <v>35</v>
      </c>
      <c r="D46" s="33" t="s">
        <v>36</v>
      </c>
      <c r="E46" s="34" t="s">
        <v>106</v>
      </c>
      <c r="F46" s="35">
        <v>2684.85</v>
      </c>
      <c r="G46" s="35">
        <v>2242</v>
      </c>
      <c r="H46" s="35">
        <v>1967.15</v>
      </c>
      <c r="I46" s="35">
        <v>391558.88</v>
      </c>
      <c r="J46" s="35">
        <v>714927.8</v>
      </c>
      <c r="K46" s="35">
        <v>534390.01</v>
      </c>
      <c r="L46" s="36">
        <v>73.3</v>
      </c>
      <c r="M46" s="36">
        <v>87.7</v>
      </c>
    </row>
    <row r="47" spans="1:13" ht="24.75" x14ac:dyDescent="0.25">
      <c r="A47" s="1" t="s">
        <v>107</v>
      </c>
      <c r="B47" s="2" t="s">
        <v>42</v>
      </c>
      <c r="C47" s="2" t="s">
        <v>35</v>
      </c>
      <c r="D47" s="3" t="s">
        <v>94</v>
      </c>
      <c r="E47" s="38" t="s">
        <v>108</v>
      </c>
      <c r="F47" s="39">
        <v>1868.78</v>
      </c>
      <c r="G47" s="39">
        <v>220</v>
      </c>
      <c r="H47" s="39">
        <v>183.93</v>
      </c>
      <c r="I47" s="39"/>
      <c r="J47" s="39"/>
      <c r="K47" s="39"/>
      <c r="L47" s="6">
        <v>9.8000000000000007</v>
      </c>
      <c r="M47" s="6">
        <v>83.6</v>
      </c>
    </row>
    <row r="48" spans="1:13" ht="24.75" x14ac:dyDescent="0.25">
      <c r="A48" s="1" t="s">
        <v>109</v>
      </c>
      <c r="B48" s="2" t="s">
        <v>42</v>
      </c>
      <c r="C48" s="2" t="s">
        <v>35</v>
      </c>
      <c r="D48" s="3" t="s">
        <v>94</v>
      </c>
      <c r="E48" s="38" t="s">
        <v>110</v>
      </c>
      <c r="F48" s="39">
        <v>14.13</v>
      </c>
      <c r="G48" s="39">
        <v>13</v>
      </c>
      <c r="H48" s="39">
        <v>9.94</v>
      </c>
      <c r="I48" s="39"/>
      <c r="J48" s="39"/>
      <c r="K48" s="39"/>
      <c r="L48" s="6">
        <v>70.3</v>
      </c>
      <c r="M48" s="6">
        <v>76.5</v>
      </c>
    </row>
    <row r="49" spans="1:13" x14ac:dyDescent="0.25">
      <c r="A49" s="1" t="s">
        <v>111</v>
      </c>
      <c r="B49" s="2" t="s">
        <v>42</v>
      </c>
      <c r="C49" s="2" t="s">
        <v>35</v>
      </c>
      <c r="D49" s="3" t="s">
        <v>94</v>
      </c>
      <c r="E49" s="38" t="s">
        <v>112</v>
      </c>
      <c r="F49" s="39">
        <v>160.97</v>
      </c>
      <c r="G49" s="39">
        <v>396</v>
      </c>
      <c r="H49" s="39">
        <v>331.56</v>
      </c>
      <c r="I49" s="39"/>
      <c r="J49" s="39"/>
      <c r="K49" s="39"/>
      <c r="L49" s="6">
        <v>206</v>
      </c>
      <c r="M49" s="6">
        <v>83.7</v>
      </c>
    </row>
    <row r="50" spans="1:13" x14ac:dyDescent="0.25">
      <c r="A50" s="1" t="s">
        <v>113</v>
      </c>
      <c r="B50" s="2" t="s">
        <v>42</v>
      </c>
      <c r="C50" s="2" t="s">
        <v>35</v>
      </c>
      <c r="D50" s="3" t="s">
        <v>94</v>
      </c>
      <c r="E50" s="38" t="s">
        <v>114</v>
      </c>
      <c r="F50" s="39">
        <v>640.97</v>
      </c>
      <c r="G50" s="39">
        <v>862</v>
      </c>
      <c r="H50" s="39">
        <v>690.66</v>
      </c>
      <c r="I50" s="39"/>
      <c r="J50" s="39"/>
      <c r="K50" s="39"/>
      <c r="L50" s="6">
        <v>107.8</v>
      </c>
      <c r="M50" s="6">
        <v>80.099999999999994</v>
      </c>
    </row>
    <row r="51" spans="1:13" ht="36.75" x14ac:dyDescent="0.25">
      <c r="A51" s="1" t="s">
        <v>115</v>
      </c>
      <c r="B51" s="2" t="s">
        <v>42</v>
      </c>
      <c r="C51" s="2" t="s">
        <v>35</v>
      </c>
      <c r="D51" s="3" t="s">
        <v>94</v>
      </c>
      <c r="E51" s="38" t="s">
        <v>116</v>
      </c>
      <c r="F51" s="39"/>
      <c r="G51" s="39">
        <v>751</v>
      </c>
      <c r="H51" s="39">
        <v>751.06</v>
      </c>
      <c r="I51" s="39"/>
      <c r="J51" s="39"/>
      <c r="K51" s="39"/>
      <c r="L51" s="6"/>
      <c r="M51" s="6">
        <v>100</v>
      </c>
    </row>
    <row r="52" spans="1:13" s="37" customFormat="1" ht="24" x14ac:dyDescent="0.2">
      <c r="A52" s="31" t="s">
        <v>117</v>
      </c>
      <c r="B52" s="32" t="s">
        <v>34</v>
      </c>
      <c r="C52" s="32" t="s">
        <v>35</v>
      </c>
      <c r="D52" s="33" t="s">
        <v>36</v>
      </c>
      <c r="E52" s="34" t="s">
        <v>118</v>
      </c>
      <c r="F52" s="35">
        <v>395.6</v>
      </c>
      <c r="G52" s="35">
        <v>868.7</v>
      </c>
      <c r="H52" s="35">
        <v>653.80999999999995</v>
      </c>
      <c r="I52" s="35">
        <v>391558.88</v>
      </c>
      <c r="J52" s="35">
        <v>714927.8</v>
      </c>
      <c r="K52" s="35">
        <v>534390.01</v>
      </c>
      <c r="L52" s="36">
        <v>165.3</v>
      </c>
      <c r="M52" s="36">
        <v>75.3</v>
      </c>
    </row>
    <row r="53" spans="1:13" ht="24.75" x14ac:dyDescent="0.25">
      <c r="A53" s="1" t="s">
        <v>119</v>
      </c>
      <c r="B53" s="2" t="s">
        <v>79</v>
      </c>
      <c r="C53" s="2" t="s">
        <v>35</v>
      </c>
      <c r="D53" s="3" t="s">
        <v>120</v>
      </c>
      <c r="E53" s="38" t="s">
        <v>121</v>
      </c>
      <c r="F53" s="39">
        <v>395.6</v>
      </c>
      <c r="G53" s="39">
        <v>833</v>
      </c>
      <c r="H53" s="39">
        <v>537.53</v>
      </c>
      <c r="I53" s="39"/>
      <c r="J53" s="39"/>
      <c r="K53" s="39"/>
      <c r="L53" s="6">
        <v>135.9</v>
      </c>
      <c r="M53" s="6">
        <v>64.5</v>
      </c>
    </row>
    <row r="54" spans="1:13" ht="24.75" x14ac:dyDescent="0.25">
      <c r="A54" s="1" t="s">
        <v>122</v>
      </c>
      <c r="B54" s="2" t="s">
        <v>79</v>
      </c>
      <c r="C54" s="2" t="s">
        <v>35</v>
      </c>
      <c r="D54" s="3" t="s">
        <v>120</v>
      </c>
      <c r="E54" s="38" t="s">
        <v>123</v>
      </c>
      <c r="F54" s="39"/>
      <c r="G54" s="39">
        <v>35.700000000000003</v>
      </c>
      <c r="H54" s="39">
        <v>116.28</v>
      </c>
      <c r="I54" s="39"/>
      <c r="J54" s="39"/>
      <c r="K54" s="39"/>
      <c r="L54" s="6"/>
      <c r="M54" s="6">
        <v>325.7</v>
      </c>
    </row>
    <row r="55" spans="1:13" s="37" customFormat="1" ht="24" x14ac:dyDescent="0.2">
      <c r="A55" s="31" t="s">
        <v>124</v>
      </c>
      <c r="B55" s="32" t="s">
        <v>34</v>
      </c>
      <c r="C55" s="32" t="s">
        <v>35</v>
      </c>
      <c r="D55" s="33" t="s">
        <v>36</v>
      </c>
      <c r="E55" s="34" t="s">
        <v>125</v>
      </c>
      <c r="F55" s="35">
        <v>254.75</v>
      </c>
      <c r="G55" s="35">
        <v>472.6</v>
      </c>
      <c r="H55" s="35">
        <v>309.69</v>
      </c>
      <c r="I55" s="35">
        <v>391558.88</v>
      </c>
      <c r="J55" s="35">
        <v>714927.8</v>
      </c>
      <c r="K55" s="35">
        <v>534390.01</v>
      </c>
      <c r="L55" s="36">
        <v>121.6</v>
      </c>
      <c r="M55" s="36">
        <v>65.5</v>
      </c>
    </row>
    <row r="56" spans="1:13" ht="72.75" x14ac:dyDescent="0.25">
      <c r="A56" s="1" t="s">
        <v>126</v>
      </c>
      <c r="B56" s="2" t="s">
        <v>79</v>
      </c>
      <c r="C56" s="2" t="s">
        <v>35</v>
      </c>
      <c r="D56" s="3" t="s">
        <v>127</v>
      </c>
      <c r="E56" s="38" t="s">
        <v>128</v>
      </c>
      <c r="F56" s="39">
        <v>120.2</v>
      </c>
      <c r="G56" s="39">
        <v>200</v>
      </c>
      <c r="H56" s="39">
        <v>27.6</v>
      </c>
      <c r="I56" s="39"/>
      <c r="J56" s="39"/>
      <c r="K56" s="39"/>
      <c r="L56" s="6">
        <v>23</v>
      </c>
      <c r="M56" s="6">
        <v>13.8</v>
      </c>
    </row>
    <row r="57" spans="1:13" ht="72.75" x14ac:dyDescent="0.25">
      <c r="A57" s="1" t="s">
        <v>126</v>
      </c>
      <c r="B57" s="2" t="s">
        <v>79</v>
      </c>
      <c r="C57" s="2" t="s">
        <v>35</v>
      </c>
      <c r="D57" s="3" t="s">
        <v>129</v>
      </c>
      <c r="E57" s="38" t="s">
        <v>130</v>
      </c>
      <c r="F57" s="39">
        <v>18.5</v>
      </c>
      <c r="G57" s="39"/>
      <c r="H57" s="39"/>
      <c r="I57" s="39"/>
      <c r="J57" s="39"/>
      <c r="K57" s="39"/>
      <c r="L57" s="6">
        <v>0</v>
      </c>
      <c r="M57" s="6"/>
    </row>
    <row r="58" spans="1:13" ht="36.75" x14ac:dyDescent="0.25">
      <c r="A58" s="1" t="s">
        <v>131</v>
      </c>
      <c r="B58" s="2" t="s">
        <v>97</v>
      </c>
      <c r="C58" s="2" t="s">
        <v>35</v>
      </c>
      <c r="D58" s="3" t="s">
        <v>132</v>
      </c>
      <c r="E58" s="38" t="s">
        <v>133</v>
      </c>
      <c r="F58" s="39">
        <v>116.05</v>
      </c>
      <c r="G58" s="39">
        <v>209.6</v>
      </c>
      <c r="H58" s="39">
        <v>218.86</v>
      </c>
      <c r="I58" s="39"/>
      <c r="J58" s="39"/>
      <c r="K58" s="39"/>
      <c r="L58" s="6">
        <v>188.6</v>
      </c>
      <c r="M58" s="6">
        <v>104.4</v>
      </c>
    </row>
    <row r="59" spans="1:13" ht="48.75" x14ac:dyDescent="0.25">
      <c r="A59" s="1" t="s">
        <v>134</v>
      </c>
      <c r="B59" s="2" t="s">
        <v>79</v>
      </c>
      <c r="C59" s="2" t="s">
        <v>35</v>
      </c>
      <c r="D59" s="3" t="s">
        <v>132</v>
      </c>
      <c r="E59" s="38" t="s">
        <v>135</v>
      </c>
      <c r="F59" s="39"/>
      <c r="G59" s="39">
        <v>63</v>
      </c>
      <c r="H59" s="39">
        <v>63.23</v>
      </c>
      <c r="I59" s="39"/>
      <c r="J59" s="39"/>
      <c r="K59" s="39"/>
      <c r="L59" s="6"/>
      <c r="M59" s="6">
        <v>100.4</v>
      </c>
    </row>
    <row r="60" spans="1:13" s="37" customFormat="1" ht="14.25" x14ac:dyDescent="0.2">
      <c r="A60" s="31" t="s">
        <v>136</v>
      </c>
      <c r="B60" s="32" t="s">
        <v>34</v>
      </c>
      <c r="C60" s="32" t="s">
        <v>35</v>
      </c>
      <c r="D60" s="33" t="s">
        <v>36</v>
      </c>
      <c r="E60" s="34" t="s">
        <v>137</v>
      </c>
      <c r="F60" s="35">
        <v>843.66</v>
      </c>
      <c r="G60" s="35">
        <v>423</v>
      </c>
      <c r="H60" s="35">
        <v>489.35</v>
      </c>
      <c r="I60" s="35">
        <v>391558.88</v>
      </c>
      <c r="J60" s="35">
        <v>714927.8</v>
      </c>
      <c r="K60" s="35">
        <v>534390.01</v>
      </c>
      <c r="L60" s="36">
        <v>58</v>
      </c>
      <c r="M60" s="36">
        <v>115.7</v>
      </c>
    </row>
    <row r="61" spans="1:13" ht="84.75" x14ac:dyDescent="0.25">
      <c r="A61" s="1" t="s">
        <v>138</v>
      </c>
      <c r="B61" s="2" t="s">
        <v>42</v>
      </c>
      <c r="C61" s="2" t="s">
        <v>35</v>
      </c>
      <c r="D61" s="3" t="s">
        <v>139</v>
      </c>
      <c r="E61" s="38" t="s">
        <v>140</v>
      </c>
      <c r="F61" s="39">
        <v>3.58</v>
      </c>
      <c r="G61" s="39"/>
      <c r="H61" s="39">
        <v>2.5</v>
      </c>
      <c r="I61" s="39"/>
      <c r="J61" s="39"/>
      <c r="K61" s="39"/>
      <c r="L61" s="6">
        <v>69.8</v>
      </c>
      <c r="M61" s="6"/>
    </row>
    <row r="62" spans="1:13" ht="48.75" x14ac:dyDescent="0.25">
      <c r="A62" s="1" t="s">
        <v>141</v>
      </c>
      <c r="B62" s="2" t="s">
        <v>42</v>
      </c>
      <c r="C62" s="2" t="s">
        <v>35</v>
      </c>
      <c r="D62" s="3" t="s">
        <v>139</v>
      </c>
      <c r="E62" s="38" t="s">
        <v>142</v>
      </c>
      <c r="F62" s="39">
        <v>0.2</v>
      </c>
      <c r="G62" s="39"/>
      <c r="H62" s="39"/>
      <c r="I62" s="39"/>
      <c r="J62" s="39"/>
      <c r="K62" s="39"/>
      <c r="L62" s="6">
        <v>0</v>
      </c>
      <c r="M62" s="6"/>
    </row>
    <row r="63" spans="1:13" ht="24.75" x14ac:dyDescent="0.25">
      <c r="A63" s="1" t="s">
        <v>143</v>
      </c>
      <c r="B63" s="2" t="s">
        <v>42</v>
      </c>
      <c r="C63" s="2" t="s">
        <v>35</v>
      </c>
      <c r="D63" s="3" t="s">
        <v>139</v>
      </c>
      <c r="E63" s="38" t="s">
        <v>144</v>
      </c>
      <c r="F63" s="39">
        <v>10</v>
      </c>
      <c r="G63" s="39"/>
      <c r="H63" s="39"/>
      <c r="I63" s="39"/>
      <c r="J63" s="39"/>
      <c r="K63" s="39"/>
      <c r="L63" s="6">
        <v>0</v>
      </c>
      <c r="M63" s="6"/>
    </row>
    <row r="64" spans="1:13" ht="24.75" x14ac:dyDescent="0.25">
      <c r="A64" s="1" t="s">
        <v>145</v>
      </c>
      <c r="B64" s="2" t="s">
        <v>42</v>
      </c>
      <c r="C64" s="2" t="s">
        <v>35</v>
      </c>
      <c r="D64" s="3" t="s">
        <v>139</v>
      </c>
      <c r="E64" s="38" t="s">
        <v>146</v>
      </c>
      <c r="F64" s="39">
        <v>110.76</v>
      </c>
      <c r="G64" s="39"/>
      <c r="H64" s="39"/>
      <c r="I64" s="39"/>
      <c r="J64" s="39"/>
      <c r="K64" s="39"/>
      <c r="L64" s="6">
        <v>0</v>
      </c>
      <c r="M64" s="6"/>
    </row>
    <row r="65" spans="1:13" ht="48.75" x14ac:dyDescent="0.25">
      <c r="A65" s="1" t="s">
        <v>147</v>
      </c>
      <c r="B65" s="2" t="s">
        <v>42</v>
      </c>
      <c r="C65" s="2" t="s">
        <v>35</v>
      </c>
      <c r="D65" s="3" t="s">
        <v>139</v>
      </c>
      <c r="E65" s="38" t="s">
        <v>148</v>
      </c>
      <c r="F65" s="39">
        <v>0.8</v>
      </c>
      <c r="G65" s="39"/>
      <c r="H65" s="39">
        <v>0.9</v>
      </c>
      <c r="I65" s="39"/>
      <c r="J65" s="39"/>
      <c r="K65" s="39"/>
      <c r="L65" s="6">
        <v>112.5</v>
      </c>
      <c r="M65" s="6"/>
    </row>
    <row r="66" spans="1:13" ht="48.75" x14ac:dyDescent="0.25">
      <c r="A66" s="1" t="s">
        <v>149</v>
      </c>
      <c r="B66" s="2" t="s">
        <v>42</v>
      </c>
      <c r="C66" s="2" t="s">
        <v>35</v>
      </c>
      <c r="D66" s="3" t="s">
        <v>139</v>
      </c>
      <c r="E66" s="38" t="s">
        <v>150</v>
      </c>
      <c r="F66" s="39">
        <v>1.2</v>
      </c>
      <c r="G66" s="39">
        <v>14</v>
      </c>
      <c r="H66" s="39">
        <v>14</v>
      </c>
      <c r="I66" s="39"/>
      <c r="J66" s="39"/>
      <c r="K66" s="39"/>
      <c r="L66" s="6">
        <v>1166.7</v>
      </c>
      <c r="M66" s="6">
        <v>100</v>
      </c>
    </row>
    <row r="67" spans="1:13" ht="24.75" x14ac:dyDescent="0.25">
      <c r="A67" s="1" t="s">
        <v>151</v>
      </c>
      <c r="B67" s="2" t="s">
        <v>42</v>
      </c>
      <c r="C67" s="2" t="s">
        <v>35</v>
      </c>
      <c r="D67" s="3" t="s">
        <v>139</v>
      </c>
      <c r="E67" s="38" t="s">
        <v>152</v>
      </c>
      <c r="F67" s="39">
        <v>14.64</v>
      </c>
      <c r="G67" s="39">
        <v>13</v>
      </c>
      <c r="H67" s="39">
        <v>13.4</v>
      </c>
      <c r="I67" s="39"/>
      <c r="J67" s="39"/>
      <c r="K67" s="39"/>
      <c r="L67" s="6">
        <v>91.5</v>
      </c>
      <c r="M67" s="6">
        <v>103.1</v>
      </c>
    </row>
    <row r="68" spans="1:13" ht="48.75" x14ac:dyDescent="0.25">
      <c r="A68" s="1" t="s">
        <v>153</v>
      </c>
      <c r="B68" s="2" t="s">
        <v>79</v>
      </c>
      <c r="C68" s="2" t="s">
        <v>35</v>
      </c>
      <c r="D68" s="3" t="s">
        <v>139</v>
      </c>
      <c r="E68" s="38" t="s">
        <v>154</v>
      </c>
      <c r="F68" s="39">
        <v>3</v>
      </c>
      <c r="G68" s="39"/>
      <c r="H68" s="39"/>
      <c r="I68" s="39"/>
      <c r="J68" s="39"/>
      <c r="K68" s="39"/>
      <c r="L68" s="6">
        <v>0</v>
      </c>
      <c r="M68" s="6"/>
    </row>
    <row r="69" spans="1:13" ht="60.75" x14ac:dyDescent="0.25">
      <c r="A69" s="1" t="s">
        <v>155</v>
      </c>
      <c r="B69" s="2" t="s">
        <v>42</v>
      </c>
      <c r="C69" s="2" t="s">
        <v>35</v>
      </c>
      <c r="D69" s="3" t="s">
        <v>139</v>
      </c>
      <c r="E69" s="38" t="s">
        <v>156</v>
      </c>
      <c r="F69" s="39">
        <v>9.1</v>
      </c>
      <c r="G69" s="39">
        <v>55</v>
      </c>
      <c r="H69" s="39">
        <v>108.76</v>
      </c>
      <c r="I69" s="39"/>
      <c r="J69" s="39"/>
      <c r="K69" s="39"/>
      <c r="L69" s="6">
        <v>1195.2</v>
      </c>
      <c r="M69" s="6">
        <v>197.7</v>
      </c>
    </row>
    <row r="70" spans="1:13" ht="36.75" x14ac:dyDescent="0.25">
      <c r="A70" s="1" t="s">
        <v>157</v>
      </c>
      <c r="B70" s="2" t="s">
        <v>79</v>
      </c>
      <c r="C70" s="2" t="s">
        <v>35</v>
      </c>
      <c r="D70" s="3" t="s">
        <v>139</v>
      </c>
      <c r="E70" s="38" t="s">
        <v>158</v>
      </c>
      <c r="F70" s="39">
        <v>690.38</v>
      </c>
      <c r="G70" s="39">
        <v>341</v>
      </c>
      <c r="H70" s="39">
        <v>349.79</v>
      </c>
      <c r="I70" s="39"/>
      <c r="J70" s="39"/>
      <c r="K70" s="39"/>
      <c r="L70" s="6">
        <v>50.7</v>
      </c>
      <c r="M70" s="6">
        <v>102.6</v>
      </c>
    </row>
    <row r="71" spans="1:13" s="37" customFormat="1" ht="14.25" x14ac:dyDescent="0.2">
      <c r="A71" s="31" t="s">
        <v>159</v>
      </c>
      <c r="B71" s="32" t="s">
        <v>34</v>
      </c>
      <c r="C71" s="32" t="s">
        <v>35</v>
      </c>
      <c r="D71" s="33" t="s">
        <v>36</v>
      </c>
      <c r="E71" s="34" t="s">
        <v>160</v>
      </c>
      <c r="F71" s="35">
        <v>21.32</v>
      </c>
      <c r="G71" s="35">
        <v>991</v>
      </c>
      <c r="H71" s="35">
        <v>1004.81</v>
      </c>
      <c r="I71" s="35">
        <v>391558.88</v>
      </c>
      <c r="J71" s="35">
        <v>714927.8</v>
      </c>
      <c r="K71" s="35">
        <v>534390.01</v>
      </c>
      <c r="L71" s="36">
        <v>4713</v>
      </c>
      <c r="M71" s="36">
        <v>101.4</v>
      </c>
    </row>
    <row r="72" spans="1:13" ht="24.75" x14ac:dyDescent="0.25">
      <c r="A72" s="1" t="s">
        <v>161</v>
      </c>
      <c r="B72" s="2" t="s">
        <v>79</v>
      </c>
      <c r="C72" s="2" t="s">
        <v>35</v>
      </c>
      <c r="D72" s="3" t="s">
        <v>162</v>
      </c>
      <c r="E72" s="38" t="s">
        <v>163</v>
      </c>
      <c r="F72" s="39">
        <v>21.32</v>
      </c>
      <c r="G72" s="39"/>
      <c r="H72" s="39">
        <v>13.98</v>
      </c>
      <c r="I72" s="39"/>
      <c r="J72" s="39"/>
      <c r="K72" s="39"/>
      <c r="L72" s="6">
        <v>65.599999999999994</v>
      </c>
      <c r="M72" s="6"/>
    </row>
    <row r="73" spans="1:13" ht="24.75" x14ac:dyDescent="0.25">
      <c r="A73" s="1" t="s">
        <v>164</v>
      </c>
      <c r="B73" s="2" t="s">
        <v>79</v>
      </c>
      <c r="C73" s="2" t="s">
        <v>35</v>
      </c>
      <c r="D73" s="3" t="s">
        <v>162</v>
      </c>
      <c r="E73" s="38" t="s">
        <v>165</v>
      </c>
      <c r="F73" s="39"/>
      <c r="G73" s="39">
        <v>991</v>
      </c>
      <c r="H73" s="39">
        <v>990.83</v>
      </c>
      <c r="I73" s="39"/>
      <c r="J73" s="39"/>
      <c r="K73" s="39"/>
      <c r="L73" s="6"/>
      <c r="M73" s="6">
        <v>100</v>
      </c>
    </row>
    <row r="74" spans="1:13" s="37" customFormat="1" ht="14.25" x14ac:dyDescent="0.2">
      <c r="A74" s="31" t="s">
        <v>166</v>
      </c>
      <c r="B74" s="32" t="s">
        <v>34</v>
      </c>
      <c r="C74" s="32" t="s">
        <v>35</v>
      </c>
      <c r="D74" s="33" t="s">
        <v>36</v>
      </c>
      <c r="E74" s="34" t="s">
        <v>167</v>
      </c>
      <c r="F74" s="35">
        <v>351295.73</v>
      </c>
      <c r="G74" s="35">
        <v>643487.09</v>
      </c>
      <c r="H74" s="35">
        <v>519222.36</v>
      </c>
      <c r="I74" s="35">
        <v>391558.88</v>
      </c>
      <c r="J74" s="35">
        <v>714927.8</v>
      </c>
      <c r="K74" s="35">
        <v>534390.01</v>
      </c>
      <c r="L74" s="36">
        <v>147.80000000000001</v>
      </c>
      <c r="M74" s="36">
        <v>80.7</v>
      </c>
    </row>
    <row r="75" spans="1:13" s="37" customFormat="1" ht="24" x14ac:dyDescent="0.2">
      <c r="A75" s="31" t="s">
        <v>168</v>
      </c>
      <c r="B75" s="32" t="s">
        <v>34</v>
      </c>
      <c r="C75" s="32" t="s">
        <v>35</v>
      </c>
      <c r="D75" s="33" t="s">
        <v>36</v>
      </c>
      <c r="E75" s="34" t="s">
        <v>169</v>
      </c>
      <c r="F75" s="35">
        <v>350445.72</v>
      </c>
      <c r="G75" s="35">
        <v>643153.89</v>
      </c>
      <c r="H75" s="35">
        <v>519882.53</v>
      </c>
      <c r="I75" s="35">
        <v>391558.88</v>
      </c>
      <c r="J75" s="35">
        <v>714927.8</v>
      </c>
      <c r="K75" s="35">
        <v>534390.01</v>
      </c>
      <c r="L75" s="36">
        <v>148.30000000000001</v>
      </c>
      <c r="M75" s="36">
        <v>80.8</v>
      </c>
    </row>
    <row r="76" spans="1:13" ht="24.75" x14ac:dyDescent="0.25">
      <c r="A76" s="1" t="s">
        <v>170</v>
      </c>
      <c r="B76" s="2" t="s">
        <v>79</v>
      </c>
      <c r="C76" s="2" t="s">
        <v>35</v>
      </c>
      <c r="D76" s="3" t="s">
        <v>171</v>
      </c>
      <c r="E76" s="38" t="s">
        <v>172</v>
      </c>
      <c r="F76" s="39">
        <v>79136</v>
      </c>
      <c r="G76" s="39">
        <v>117748</v>
      </c>
      <c r="H76" s="39">
        <v>97167</v>
      </c>
      <c r="I76" s="39"/>
      <c r="J76" s="39"/>
      <c r="K76" s="39"/>
      <c r="L76" s="6">
        <v>122.8</v>
      </c>
      <c r="M76" s="6">
        <v>82.5</v>
      </c>
    </row>
    <row r="77" spans="1:13" ht="24.75" x14ac:dyDescent="0.25">
      <c r="A77" s="1" t="s">
        <v>173</v>
      </c>
      <c r="B77" s="2" t="s">
        <v>79</v>
      </c>
      <c r="C77" s="2" t="s">
        <v>35</v>
      </c>
      <c r="D77" s="3" t="s">
        <v>171</v>
      </c>
      <c r="E77" s="38" t="s">
        <v>174</v>
      </c>
      <c r="F77" s="39">
        <v>9766</v>
      </c>
      <c r="G77" s="39">
        <v>28989</v>
      </c>
      <c r="H77" s="39">
        <v>28664.799999999999</v>
      </c>
      <c r="I77" s="39"/>
      <c r="J77" s="39"/>
      <c r="K77" s="39"/>
      <c r="L77" s="6">
        <v>293.5</v>
      </c>
      <c r="M77" s="6">
        <v>98.9</v>
      </c>
    </row>
    <row r="78" spans="1:13" ht="48.75" x14ac:dyDescent="0.25">
      <c r="A78" s="1" t="s">
        <v>175</v>
      </c>
      <c r="B78" s="2" t="s">
        <v>79</v>
      </c>
      <c r="C78" s="2" t="s">
        <v>35</v>
      </c>
      <c r="D78" s="3" t="s">
        <v>171</v>
      </c>
      <c r="E78" s="38" t="s">
        <v>176</v>
      </c>
      <c r="F78" s="39">
        <v>2310</v>
      </c>
      <c r="G78" s="39"/>
      <c r="H78" s="39"/>
      <c r="I78" s="39"/>
      <c r="J78" s="39"/>
      <c r="K78" s="39"/>
      <c r="L78" s="6">
        <v>0</v>
      </c>
      <c r="M78" s="6"/>
    </row>
    <row r="79" spans="1:13" ht="36.75" x14ac:dyDescent="0.25">
      <c r="A79" s="1" t="s">
        <v>177</v>
      </c>
      <c r="B79" s="2" t="s">
        <v>79</v>
      </c>
      <c r="C79" s="2" t="s">
        <v>35</v>
      </c>
      <c r="D79" s="3" t="s">
        <v>171</v>
      </c>
      <c r="E79" s="38" t="s">
        <v>178</v>
      </c>
      <c r="F79" s="39">
        <v>8609.7000000000007</v>
      </c>
      <c r="G79" s="39">
        <v>111595.44</v>
      </c>
      <c r="H79" s="39">
        <v>111595.44</v>
      </c>
      <c r="I79" s="39"/>
      <c r="J79" s="39"/>
      <c r="K79" s="39"/>
      <c r="L79" s="6">
        <v>1296.2</v>
      </c>
      <c r="M79" s="6">
        <v>100</v>
      </c>
    </row>
    <row r="80" spans="1:13" ht="72.75" x14ac:dyDescent="0.25">
      <c r="A80" s="1" t="s">
        <v>179</v>
      </c>
      <c r="B80" s="2" t="s">
        <v>79</v>
      </c>
      <c r="C80" s="2" t="s">
        <v>35</v>
      </c>
      <c r="D80" s="3" t="s">
        <v>171</v>
      </c>
      <c r="E80" s="38" t="s">
        <v>180</v>
      </c>
      <c r="F80" s="39">
        <v>7268.19</v>
      </c>
      <c r="G80" s="39">
        <v>14089.32</v>
      </c>
      <c r="H80" s="39">
        <v>4226.8</v>
      </c>
      <c r="I80" s="39"/>
      <c r="J80" s="39"/>
      <c r="K80" s="39"/>
      <c r="L80" s="6">
        <v>58.2</v>
      </c>
      <c r="M80" s="6">
        <v>30</v>
      </c>
    </row>
    <row r="81" spans="1:13" ht="48.75" x14ac:dyDescent="0.25">
      <c r="A81" s="1" t="s">
        <v>181</v>
      </c>
      <c r="B81" s="2" t="s">
        <v>79</v>
      </c>
      <c r="C81" s="2" t="s">
        <v>35</v>
      </c>
      <c r="D81" s="3" t="s">
        <v>171</v>
      </c>
      <c r="E81" s="38" t="s">
        <v>182</v>
      </c>
      <c r="F81" s="39">
        <v>3009.8</v>
      </c>
      <c r="G81" s="39">
        <v>3305.4</v>
      </c>
      <c r="H81" s="39">
        <v>992</v>
      </c>
      <c r="I81" s="39"/>
      <c r="J81" s="39"/>
      <c r="K81" s="39"/>
      <c r="L81" s="6">
        <v>33</v>
      </c>
      <c r="M81" s="6">
        <v>30</v>
      </c>
    </row>
    <row r="82" spans="1:13" ht="24.75" x14ac:dyDescent="0.25">
      <c r="A82" s="1" t="s">
        <v>183</v>
      </c>
      <c r="B82" s="2" t="s">
        <v>79</v>
      </c>
      <c r="C82" s="2" t="s">
        <v>35</v>
      </c>
      <c r="D82" s="3" t="s">
        <v>171</v>
      </c>
      <c r="E82" s="38" t="s">
        <v>184</v>
      </c>
      <c r="F82" s="39">
        <v>13471.48</v>
      </c>
      <c r="G82" s="39">
        <v>4608.37</v>
      </c>
      <c r="H82" s="39">
        <v>4608.37</v>
      </c>
      <c r="I82" s="39"/>
      <c r="J82" s="39"/>
      <c r="K82" s="39"/>
      <c r="L82" s="6">
        <v>34.200000000000003</v>
      </c>
      <c r="M82" s="6">
        <v>100</v>
      </c>
    </row>
    <row r="83" spans="1:13" ht="24.75" x14ac:dyDescent="0.25">
      <c r="A83" s="1" t="s">
        <v>185</v>
      </c>
      <c r="B83" s="2" t="s">
        <v>79</v>
      </c>
      <c r="C83" s="2" t="s">
        <v>35</v>
      </c>
      <c r="D83" s="3" t="s">
        <v>171</v>
      </c>
      <c r="E83" s="38" t="s">
        <v>186</v>
      </c>
      <c r="F83" s="39"/>
      <c r="G83" s="39">
        <v>52800</v>
      </c>
      <c r="H83" s="39">
        <v>52800</v>
      </c>
      <c r="I83" s="39"/>
      <c r="J83" s="39"/>
      <c r="K83" s="39"/>
      <c r="L83" s="6"/>
      <c r="M83" s="6">
        <v>100</v>
      </c>
    </row>
    <row r="84" spans="1:13" x14ac:dyDescent="0.25">
      <c r="A84" s="1" t="s">
        <v>187</v>
      </c>
      <c r="B84" s="2" t="s">
        <v>79</v>
      </c>
      <c r="C84" s="2" t="s">
        <v>35</v>
      </c>
      <c r="D84" s="3" t="s">
        <v>171</v>
      </c>
      <c r="E84" s="38" t="s">
        <v>188</v>
      </c>
      <c r="F84" s="39">
        <v>26783.39</v>
      </c>
      <c r="G84" s="39">
        <v>104315.27</v>
      </c>
      <c r="H84" s="39">
        <v>48624.72</v>
      </c>
      <c r="I84" s="39"/>
      <c r="J84" s="39"/>
      <c r="K84" s="39"/>
      <c r="L84" s="6">
        <v>181.5</v>
      </c>
      <c r="M84" s="6">
        <v>46.6</v>
      </c>
    </row>
    <row r="85" spans="1:13" ht="24.75" x14ac:dyDescent="0.25">
      <c r="A85" s="1" t="s">
        <v>189</v>
      </c>
      <c r="B85" s="2" t="s">
        <v>79</v>
      </c>
      <c r="C85" s="2" t="s">
        <v>35</v>
      </c>
      <c r="D85" s="3" t="s">
        <v>171</v>
      </c>
      <c r="E85" s="38" t="s">
        <v>190</v>
      </c>
      <c r="F85" s="39">
        <v>1054.5999999999999</v>
      </c>
      <c r="G85" s="39">
        <v>1160.8</v>
      </c>
      <c r="H85" s="39">
        <v>981.3</v>
      </c>
      <c r="I85" s="39"/>
      <c r="J85" s="39"/>
      <c r="K85" s="39"/>
      <c r="L85" s="6">
        <v>93</v>
      </c>
      <c r="M85" s="6">
        <v>84.5</v>
      </c>
    </row>
    <row r="86" spans="1:13" ht="36.75" x14ac:dyDescent="0.25">
      <c r="A86" s="1" t="s">
        <v>191</v>
      </c>
      <c r="B86" s="2" t="s">
        <v>79</v>
      </c>
      <c r="C86" s="2" t="s">
        <v>35</v>
      </c>
      <c r="D86" s="3" t="s">
        <v>171</v>
      </c>
      <c r="E86" s="38" t="s">
        <v>192</v>
      </c>
      <c r="F86" s="39">
        <v>12.59</v>
      </c>
      <c r="G86" s="39">
        <v>2.15</v>
      </c>
      <c r="H86" s="39">
        <v>2.15</v>
      </c>
      <c r="I86" s="39"/>
      <c r="J86" s="39"/>
      <c r="K86" s="39"/>
      <c r="L86" s="6">
        <v>17.100000000000001</v>
      </c>
      <c r="M86" s="6">
        <v>100</v>
      </c>
    </row>
    <row r="87" spans="1:13" ht="36.75" x14ac:dyDescent="0.25">
      <c r="A87" s="1" t="s">
        <v>193</v>
      </c>
      <c r="B87" s="2" t="s">
        <v>79</v>
      </c>
      <c r="C87" s="2" t="s">
        <v>35</v>
      </c>
      <c r="D87" s="3" t="s">
        <v>171</v>
      </c>
      <c r="E87" s="38" t="s">
        <v>194</v>
      </c>
      <c r="F87" s="39">
        <v>900</v>
      </c>
      <c r="G87" s="39">
        <v>1262.0999999999999</v>
      </c>
      <c r="H87" s="39">
        <v>953</v>
      </c>
      <c r="I87" s="39"/>
      <c r="J87" s="39"/>
      <c r="K87" s="39"/>
      <c r="L87" s="6">
        <v>105.9</v>
      </c>
      <c r="M87" s="6">
        <v>75.5</v>
      </c>
    </row>
    <row r="88" spans="1:13" ht="36.75" x14ac:dyDescent="0.25">
      <c r="A88" s="1" t="s">
        <v>195</v>
      </c>
      <c r="B88" s="2" t="s">
        <v>79</v>
      </c>
      <c r="C88" s="2" t="s">
        <v>35</v>
      </c>
      <c r="D88" s="3" t="s">
        <v>171</v>
      </c>
      <c r="E88" s="38" t="s">
        <v>196</v>
      </c>
      <c r="F88" s="39">
        <v>85.8</v>
      </c>
      <c r="G88" s="39">
        <v>214.7</v>
      </c>
      <c r="H88" s="39">
        <v>209.14</v>
      </c>
      <c r="I88" s="39"/>
      <c r="J88" s="39"/>
      <c r="K88" s="39"/>
      <c r="L88" s="6">
        <v>243.8</v>
      </c>
      <c r="M88" s="6">
        <v>97.4</v>
      </c>
    </row>
    <row r="89" spans="1:13" ht="36.75" x14ac:dyDescent="0.25">
      <c r="A89" s="1" t="s">
        <v>197</v>
      </c>
      <c r="B89" s="2" t="s">
        <v>79</v>
      </c>
      <c r="C89" s="2" t="s">
        <v>35</v>
      </c>
      <c r="D89" s="3" t="s">
        <v>171</v>
      </c>
      <c r="E89" s="38" t="s">
        <v>198</v>
      </c>
      <c r="F89" s="39">
        <v>2072</v>
      </c>
      <c r="G89" s="39">
        <v>2107</v>
      </c>
      <c r="H89" s="39">
        <v>2107</v>
      </c>
      <c r="I89" s="39"/>
      <c r="J89" s="39"/>
      <c r="K89" s="39"/>
      <c r="L89" s="6">
        <v>101.7</v>
      </c>
      <c r="M89" s="6">
        <v>100</v>
      </c>
    </row>
    <row r="90" spans="1:13" ht="36.75" x14ac:dyDescent="0.25">
      <c r="A90" s="1" t="s">
        <v>199</v>
      </c>
      <c r="B90" s="2" t="s">
        <v>79</v>
      </c>
      <c r="C90" s="2" t="s">
        <v>35</v>
      </c>
      <c r="D90" s="3" t="s">
        <v>171</v>
      </c>
      <c r="E90" s="38" t="s">
        <v>200</v>
      </c>
      <c r="F90" s="39">
        <v>3990</v>
      </c>
      <c r="G90" s="39">
        <v>5961.9</v>
      </c>
      <c r="H90" s="39">
        <v>4030</v>
      </c>
      <c r="I90" s="39"/>
      <c r="J90" s="39"/>
      <c r="K90" s="39"/>
      <c r="L90" s="6">
        <v>101</v>
      </c>
      <c r="M90" s="6">
        <v>67.599999999999994</v>
      </c>
    </row>
    <row r="91" spans="1:13" ht="24.75" x14ac:dyDescent="0.25">
      <c r="A91" s="1" t="s">
        <v>201</v>
      </c>
      <c r="B91" s="2" t="s">
        <v>79</v>
      </c>
      <c r="C91" s="2" t="s">
        <v>35</v>
      </c>
      <c r="D91" s="3" t="s">
        <v>171</v>
      </c>
      <c r="E91" s="38" t="s">
        <v>202</v>
      </c>
      <c r="F91" s="39">
        <v>123125.19</v>
      </c>
      <c r="G91" s="39">
        <v>165772.6</v>
      </c>
      <c r="H91" s="39">
        <v>139928.57</v>
      </c>
      <c r="I91" s="39"/>
      <c r="J91" s="39"/>
      <c r="K91" s="39"/>
      <c r="L91" s="6">
        <v>113.6</v>
      </c>
      <c r="M91" s="6">
        <v>84.4</v>
      </c>
    </row>
    <row r="92" spans="1:13" ht="60.75" x14ac:dyDescent="0.25">
      <c r="A92" s="1" t="s">
        <v>203</v>
      </c>
      <c r="B92" s="2" t="s">
        <v>79</v>
      </c>
      <c r="C92" s="2" t="s">
        <v>35</v>
      </c>
      <c r="D92" s="3" t="s">
        <v>171</v>
      </c>
      <c r="E92" s="38" t="s">
        <v>204</v>
      </c>
      <c r="F92" s="39">
        <v>697.2</v>
      </c>
      <c r="G92" s="39">
        <v>670</v>
      </c>
      <c r="H92" s="39">
        <v>670</v>
      </c>
      <c r="I92" s="39"/>
      <c r="J92" s="39"/>
      <c r="K92" s="39"/>
      <c r="L92" s="6">
        <v>96.1</v>
      </c>
      <c r="M92" s="6">
        <v>100</v>
      </c>
    </row>
    <row r="93" spans="1:13" ht="36.75" x14ac:dyDescent="0.25">
      <c r="A93" s="1" t="s">
        <v>205</v>
      </c>
      <c r="B93" s="2" t="s">
        <v>79</v>
      </c>
      <c r="C93" s="2" t="s">
        <v>35</v>
      </c>
      <c r="D93" s="3" t="s">
        <v>171</v>
      </c>
      <c r="E93" s="38" t="s">
        <v>206</v>
      </c>
      <c r="F93" s="39">
        <v>5136.8</v>
      </c>
      <c r="G93" s="39">
        <v>7560.2</v>
      </c>
      <c r="H93" s="39">
        <v>5225</v>
      </c>
      <c r="I93" s="39"/>
      <c r="J93" s="39"/>
      <c r="K93" s="39"/>
      <c r="L93" s="6">
        <v>101.7</v>
      </c>
      <c r="M93" s="6">
        <v>69.099999999999994</v>
      </c>
    </row>
    <row r="94" spans="1:13" ht="60.75" x14ac:dyDescent="0.25">
      <c r="A94" s="1" t="s">
        <v>207</v>
      </c>
      <c r="B94" s="2" t="s">
        <v>79</v>
      </c>
      <c r="C94" s="2" t="s">
        <v>35</v>
      </c>
      <c r="D94" s="3" t="s">
        <v>171</v>
      </c>
      <c r="E94" s="38" t="s">
        <v>208</v>
      </c>
      <c r="F94" s="39">
        <v>1666.1</v>
      </c>
      <c r="G94" s="39">
        <v>2415</v>
      </c>
      <c r="H94" s="39">
        <v>1950</v>
      </c>
      <c r="I94" s="39"/>
      <c r="J94" s="39"/>
      <c r="K94" s="39"/>
      <c r="L94" s="6">
        <v>117</v>
      </c>
      <c r="M94" s="6">
        <v>80.7</v>
      </c>
    </row>
    <row r="95" spans="1:13" ht="72.75" x14ac:dyDescent="0.25">
      <c r="A95" s="1" t="s">
        <v>209</v>
      </c>
      <c r="B95" s="2" t="s">
        <v>79</v>
      </c>
      <c r="C95" s="2" t="s">
        <v>35</v>
      </c>
      <c r="D95" s="3" t="s">
        <v>171</v>
      </c>
      <c r="E95" s="38" t="s">
        <v>210</v>
      </c>
      <c r="F95" s="39">
        <v>19126.8</v>
      </c>
      <c r="G95" s="39">
        <v>5481</v>
      </c>
      <c r="H95" s="39">
        <v>5481</v>
      </c>
      <c r="I95" s="39"/>
      <c r="J95" s="39"/>
      <c r="K95" s="39"/>
      <c r="L95" s="6">
        <v>28.7</v>
      </c>
      <c r="M95" s="6">
        <v>100</v>
      </c>
    </row>
    <row r="96" spans="1:13" ht="60.75" x14ac:dyDescent="0.25">
      <c r="A96" s="1" t="s">
        <v>211</v>
      </c>
      <c r="B96" s="2" t="s">
        <v>79</v>
      </c>
      <c r="C96" s="2" t="s">
        <v>35</v>
      </c>
      <c r="D96" s="3" t="s">
        <v>171</v>
      </c>
      <c r="E96" s="38" t="s">
        <v>212</v>
      </c>
      <c r="F96" s="39">
        <v>522.9</v>
      </c>
      <c r="G96" s="39">
        <v>548.1</v>
      </c>
      <c r="H96" s="39">
        <v>548.1</v>
      </c>
      <c r="I96" s="39"/>
      <c r="J96" s="39"/>
      <c r="K96" s="39"/>
      <c r="L96" s="6">
        <v>104.8</v>
      </c>
      <c r="M96" s="6">
        <v>100</v>
      </c>
    </row>
    <row r="97" spans="1:13" ht="48.75" x14ac:dyDescent="0.25">
      <c r="A97" s="1" t="s">
        <v>213</v>
      </c>
      <c r="B97" s="2" t="s">
        <v>79</v>
      </c>
      <c r="C97" s="2" t="s">
        <v>35</v>
      </c>
      <c r="D97" s="3" t="s">
        <v>171</v>
      </c>
      <c r="E97" s="38" t="s">
        <v>214</v>
      </c>
      <c r="F97" s="39"/>
      <c r="G97" s="39">
        <v>845</v>
      </c>
      <c r="H97" s="39"/>
      <c r="I97" s="39"/>
      <c r="J97" s="39"/>
      <c r="K97" s="39"/>
      <c r="L97" s="6"/>
      <c r="M97" s="6">
        <v>0</v>
      </c>
    </row>
    <row r="98" spans="1:13" ht="48.75" x14ac:dyDescent="0.25">
      <c r="A98" s="1" t="s">
        <v>215</v>
      </c>
      <c r="B98" s="2" t="s">
        <v>79</v>
      </c>
      <c r="C98" s="2" t="s">
        <v>35</v>
      </c>
      <c r="D98" s="3" t="s">
        <v>171</v>
      </c>
      <c r="E98" s="38" t="s">
        <v>216</v>
      </c>
      <c r="F98" s="39">
        <v>1084.5999999999999</v>
      </c>
      <c r="G98" s="39">
        <v>683</v>
      </c>
      <c r="H98" s="39">
        <v>683</v>
      </c>
      <c r="I98" s="39"/>
      <c r="J98" s="39"/>
      <c r="K98" s="39"/>
      <c r="L98" s="6">
        <v>63</v>
      </c>
      <c r="M98" s="6">
        <v>100</v>
      </c>
    </row>
    <row r="99" spans="1:13" ht="60.75" x14ac:dyDescent="0.25">
      <c r="A99" s="1" t="s">
        <v>217</v>
      </c>
      <c r="B99" s="2" t="s">
        <v>79</v>
      </c>
      <c r="C99" s="2" t="s">
        <v>35</v>
      </c>
      <c r="D99" s="3" t="s">
        <v>171</v>
      </c>
      <c r="E99" s="38" t="s">
        <v>218</v>
      </c>
      <c r="F99" s="39">
        <v>5291</v>
      </c>
      <c r="G99" s="39">
        <v>8214.74</v>
      </c>
      <c r="H99" s="39">
        <v>5630.34</v>
      </c>
      <c r="I99" s="39"/>
      <c r="J99" s="39"/>
      <c r="K99" s="39"/>
      <c r="L99" s="6">
        <v>106.4</v>
      </c>
      <c r="M99" s="6">
        <v>68.5</v>
      </c>
    </row>
    <row r="100" spans="1:13" ht="36.75" x14ac:dyDescent="0.25">
      <c r="A100" s="1" t="s">
        <v>219</v>
      </c>
      <c r="B100" s="2" t="s">
        <v>79</v>
      </c>
      <c r="C100" s="2" t="s">
        <v>35</v>
      </c>
      <c r="D100" s="3" t="s">
        <v>171</v>
      </c>
      <c r="E100" s="38" t="s">
        <v>220</v>
      </c>
      <c r="F100" s="39">
        <v>35325.58</v>
      </c>
      <c r="G100" s="39">
        <v>2804.8</v>
      </c>
      <c r="H100" s="39">
        <v>2804.8</v>
      </c>
      <c r="I100" s="39"/>
      <c r="J100" s="39"/>
      <c r="K100" s="39"/>
      <c r="L100" s="6">
        <v>7.9</v>
      </c>
      <c r="M100" s="6">
        <v>100</v>
      </c>
    </row>
    <row r="101" spans="1:13" s="37" customFormat="1" ht="14.25" x14ac:dyDescent="0.2">
      <c r="A101" s="31" t="s">
        <v>221</v>
      </c>
      <c r="B101" s="32" t="s">
        <v>34</v>
      </c>
      <c r="C101" s="32" t="s">
        <v>35</v>
      </c>
      <c r="D101" s="33" t="s">
        <v>36</v>
      </c>
      <c r="E101" s="34" t="s">
        <v>222</v>
      </c>
      <c r="F101" s="35">
        <v>914.15</v>
      </c>
      <c r="G101" s="35">
        <v>333.2</v>
      </c>
      <c r="H101" s="35">
        <v>376.2</v>
      </c>
      <c r="I101" s="35">
        <v>391558.88</v>
      </c>
      <c r="J101" s="35">
        <v>714927.8</v>
      </c>
      <c r="K101" s="35">
        <v>534390.01</v>
      </c>
      <c r="L101" s="36">
        <v>41.2</v>
      </c>
      <c r="M101" s="36">
        <v>112.9</v>
      </c>
    </row>
    <row r="102" spans="1:13" ht="24.75" x14ac:dyDescent="0.25">
      <c r="A102" s="1" t="s">
        <v>223</v>
      </c>
      <c r="B102" s="2" t="s">
        <v>79</v>
      </c>
      <c r="C102" s="2" t="s">
        <v>35</v>
      </c>
      <c r="D102" s="3" t="s">
        <v>162</v>
      </c>
      <c r="E102" s="38" t="s">
        <v>224</v>
      </c>
      <c r="F102" s="39">
        <v>914.15</v>
      </c>
      <c r="G102" s="39">
        <v>333.2</v>
      </c>
      <c r="H102" s="39">
        <v>376.2</v>
      </c>
      <c r="I102" s="39"/>
      <c r="J102" s="39"/>
      <c r="K102" s="39"/>
      <c r="L102" s="6">
        <v>41.2</v>
      </c>
      <c r="M102" s="6">
        <v>112.9</v>
      </c>
    </row>
    <row r="103" spans="1:13" ht="36.75" x14ac:dyDescent="0.25">
      <c r="A103" s="1" t="s">
        <v>225</v>
      </c>
      <c r="B103" s="2" t="s">
        <v>79</v>
      </c>
      <c r="C103" s="2" t="s">
        <v>35</v>
      </c>
      <c r="D103" s="3" t="s">
        <v>162</v>
      </c>
      <c r="E103" s="38" t="s">
        <v>226</v>
      </c>
      <c r="F103" s="39"/>
      <c r="G103" s="39">
        <v>57.9</v>
      </c>
      <c r="H103" s="39">
        <v>7.9</v>
      </c>
      <c r="I103" s="39"/>
      <c r="J103" s="39"/>
      <c r="K103" s="39"/>
      <c r="L103" s="6"/>
      <c r="M103" s="6">
        <v>13.6</v>
      </c>
    </row>
    <row r="104" spans="1:13" ht="24.75" x14ac:dyDescent="0.25">
      <c r="A104" s="1" t="s">
        <v>227</v>
      </c>
      <c r="B104" s="2" t="s">
        <v>79</v>
      </c>
      <c r="C104" s="2" t="s">
        <v>35</v>
      </c>
      <c r="D104" s="3" t="s">
        <v>162</v>
      </c>
      <c r="E104" s="38" t="s">
        <v>228</v>
      </c>
      <c r="F104" s="39"/>
      <c r="G104" s="39">
        <v>275.3</v>
      </c>
      <c r="H104" s="39">
        <v>368.3</v>
      </c>
      <c r="I104" s="39"/>
      <c r="J104" s="39"/>
      <c r="K104" s="39"/>
      <c r="L104" s="6"/>
      <c r="M104" s="6">
        <v>133.80000000000001</v>
      </c>
    </row>
    <row r="105" spans="1:13" s="37" customFormat="1" ht="84" x14ac:dyDescent="0.2">
      <c r="A105" s="31" t="s">
        <v>229</v>
      </c>
      <c r="B105" s="32" t="s">
        <v>34</v>
      </c>
      <c r="C105" s="32" t="s">
        <v>35</v>
      </c>
      <c r="D105" s="33" t="s">
        <v>36</v>
      </c>
      <c r="E105" s="34" t="s">
        <v>230</v>
      </c>
      <c r="F105" s="35"/>
      <c r="G105" s="35"/>
      <c r="H105" s="35">
        <v>23.52</v>
      </c>
      <c r="I105" s="35">
        <v>391558.88</v>
      </c>
      <c r="J105" s="35">
        <v>714927.8</v>
      </c>
      <c r="K105" s="35">
        <v>534390.01</v>
      </c>
      <c r="L105" s="36"/>
      <c r="M105" s="36"/>
    </row>
    <row r="106" spans="1:13" ht="48.75" x14ac:dyDescent="0.25">
      <c r="A106" s="1" t="s">
        <v>231</v>
      </c>
      <c r="B106" s="2" t="s">
        <v>79</v>
      </c>
      <c r="C106" s="2" t="s">
        <v>35</v>
      </c>
      <c r="D106" s="3" t="s">
        <v>171</v>
      </c>
      <c r="E106" s="38" t="s">
        <v>232</v>
      </c>
      <c r="F106" s="39"/>
      <c r="G106" s="39"/>
      <c r="H106" s="39">
        <v>6</v>
      </c>
      <c r="I106" s="39"/>
      <c r="J106" s="39"/>
      <c r="K106" s="39"/>
      <c r="L106" s="6"/>
      <c r="M106" s="6"/>
    </row>
    <row r="107" spans="1:13" ht="48.75" x14ac:dyDescent="0.25">
      <c r="A107" s="1" t="s">
        <v>231</v>
      </c>
      <c r="B107" s="2" t="s">
        <v>79</v>
      </c>
      <c r="C107" s="2" t="s">
        <v>35</v>
      </c>
      <c r="D107" s="3" t="s">
        <v>162</v>
      </c>
      <c r="E107" s="38" t="s">
        <v>232</v>
      </c>
      <c r="F107" s="39"/>
      <c r="G107" s="39"/>
      <c r="H107" s="39">
        <v>17.52</v>
      </c>
      <c r="I107" s="39"/>
      <c r="J107" s="39"/>
      <c r="K107" s="39"/>
      <c r="L107" s="6"/>
      <c r="M107" s="6"/>
    </row>
    <row r="108" spans="1:13" s="37" customFormat="1" ht="36" x14ac:dyDescent="0.2">
      <c r="A108" s="31" t="s">
        <v>233</v>
      </c>
      <c r="B108" s="32" t="s">
        <v>34</v>
      </c>
      <c r="C108" s="32" t="s">
        <v>35</v>
      </c>
      <c r="D108" s="33" t="s">
        <v>36</v>
      </c>
      <c r="E108" s="34" t="s">
        <v>234</v>
      </c>
      <c r="F108" s="35">
        <v>-64.14</v>
      </c>
      <c r="G108" s="35"/>
      <c r="H108" s="35">
        <v>-1059.8900000000001</v>
      </c>
      <c r="I108" s="35">
        <v>391558.88</v>
      </c>
      <c r="J108" s="35">
        <v>714927.8</v>
      </c>
      <c r="K108" s="35">
        <v>534390.01</v>
      </c>
      <c r="L108" s="36">
        <v>1652.5</v>
      </c>
      <c r="M108" s="36"/>
    </row>
    <row r="109" spans="1:13" ht="36.75" x14ac:dyDescent="0.25">
      <c r="A109" s="1" t="s">
        <v>235</v>
      </c>
      <c r="B109" s="2" t="s">
        <v>79</v>
      </c>
      <c r="C109" s="2" t="s">
        <v>35</v>
      </c>
      <c r="D109" s="3" t="s">
        <v>171</v>
      </c>
      <c r="E109" s="38" t="s">
        <v>236</v>
      </c>
      <c r="F109" s="39">
        <v>-64.14</v>
      </c>
      <c r="G109" s="39"/>
      <c r="H109" s="39">
        <v>-1059.8900000000001</v>
      </c>
      <c r="I109" s="39"/>
      <c r="J109" s="39"/>
      <c r="K109" s="39"/>
      <c r="L109" s="6">
        <v>1652.5</v>
      </c>
      <c r="M109" s="6"/>
    </row>
    <row r="110" spans="1:13" ht="15.75" x14ac:dyDescent="0.25">
      <c r="A110" s="40"/>
      <c r="B110" s="41"/>
      <c r="C110" s="41"/>
      <c r="D110" s="42"/>
      <c r="E110" s="43" t="s">
        <v>237</v>
      </c>
      <c r="F110" s="44">
        <f>F14</f>
        <v>390022.14</v>
      </c>
      <c r="G110" s="44">
        <f>G14</f>
        <v>703321.09</v>
      </c>
      <c r="H110" s="44">
        <f>H14</f>
        <v>564597.99</v>
      </c>
      <c r="I110" s="44"/>
      <c r="J110" s="44">
        <f>J14</f>
        <v>714927.8</v>
      </c>
      <c r="K110" s="44">
        <f>K14</f>
        <v>534390.01</v>
      </c>
      <c r="L110" s="44">
        <f>IF(F110&lt;&gt;0,IF(H110&lt;&gt;0,ROUND(H110*100/F110,1),""),"")</f>
        <v>144.80000000000001</v>
      </c>
      <c r="M110" s="44">
        <f>IF(G110&lt;&gt;0,IF(H110&lt;&gt;0,ROUND(H110*100/G110,1),""),"")</f>
        <v>80.3</v>
      </c>
    </row>
    <row r="111" spans="1:13" ht="15.75" x14ac:dyDescent="0.25">
      <c r="A111" s="40"/>
      <c r="B111" s="41"/>
      <c r="C111" s="41"/>
      <c r="D111" s="42"/>
      <c r="E111" s="43" t="s">
        <v>238</v>
      </c>
      <c r="F111" s="44">
        <f>F112-F110</f>
        <v>1536.7399999999907</v>
      </c>
      <c r="G111" s="44">
        <f>G112-G110</f>
        <v>11606.710000000079</v>
      </c>
      <c r="H111" s="44">
        <f>H112-H110</f>
        <v>-30207.979999999981</v>
      </c>
      <c r="I111" s="44"/>
      <c r="J111" s="44"/>
      <c r="K111" s="44"/>
      <c r="L111" s="44">
        <f>IF(F111&lt;&gt;0,ROUND(H111*100/F111,1),"")</f>
        <v>-1965.7</v>
      </c>
      <c r="M111" s="44">
        <f>IF(G111&lt;&gt;0,ROUND(H111*100/G111,1),"")</f>
        <v>-260.3</v>
      </c>
    </row>
    <row r="112" spans="1:13" ht="15.75" x14ac:dyDescent="0.25">
      <c r="A112" s="40"/>
      <c r="B112" s="41"/>
      <c r="C112" s="41"/>
      <c r="D112" s="42"/>
      <c r="E112" s="43" t="s">
        <v>239</v>
      </c>
      <c r="F112" s="44">
        <f>I14</f>
        <v>391558.88</v>
      </c>
      <c r="G112" s="44">
        <f>J14</f>
        <v>714927.8</v>
      </c>
      <c r="H112" s="44">
        <f>K14</f>
        <v>534390.01</v>
      </c>
      <c r="I112" s="44"/>
      <c r="J112" s="44"/>
      <c r="K112" s="44"/>
      <c r="L112" s="44">
        <f>IF(F112&lt;&gt;0,ROUND(H112*100/F112,1),"")</f>
        <v>136.5</v>
      </c>
      <c r="M112" s="44">
        <f>IF(G112&lt;&gt;0,ROUND(H112*100/G112,1),"")</f>
        <v>74.7</v>
      </c>
    </row>
  </sheetData>
  <mergeCells count="3">
    <mergeCell ref="A7:H7"/>
    <mergeCell ref="A8:H8"/>
    <mergeCell ref="A9:H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topLeftCell="A2" workbookViewId="0">
      <selection activeCell="H11" sqref="H11"/>
    </sheetView>
  </sheetViews>
  <sheetFormatPr defaultRowHeight="15" x14ac:dyDescent="0.25"/>
  <cols>
    <col min="1" max="1" width="10.140625" style="13" bestFit="1" customWidth="1"/>
    <col min="2" max="2" width="3.28515625" style="13" customWidth="1"/>
    <col min="3" max="3" width="5.5703125" style="13" bestFit="1" customWidth="1"/>
    <col min="4" max="4" width="4.85546875" style="13" bestFit="1" customWidth="1"/>
    <col min="5" max="5" width="47.85546875" customWidth="1"/>
    <col min="6" max="6" width="14" customWidth="1"/>
    <col min="250" max="250" width="10.140625" bestFit="1" customWidth="1"/>
    <col min="251" max="251" width="3.28515625" customWidth="1"/>
    <col min="252" max="252" width="5.5703125" bestFit="1" customWidth="1"/>
    <col min="253" max="253" width="4.85546875" bestFit="1" customWidth="1"/>
    <col min="254" max="254" width="47.85546875" customWidth="1"/>
    <col min="255" max="257" width="14" customWidth="1"/>
    <col min="258" max="260" width="0" hidden="1" customWidth="1"/>
    <col min="261" max="262" width="14" customWidth="1"/>
    <col min="506" max="506" width="10.140625" bestFit="1" customWidth="1"/>
    <col min="507" max="507" width="3.28515625" customWidth="1"/>
    <col min="508" max="508" width="5.5703125" bestFit="1" customWidth="1"/>
    <col min="509" max="509" width="4.85546875" bestFit="1" customWidth="1"/>
    <col min="510" max="510" width="47.85546875" customWidth="1"/>
    <col min="511" max="513" width="14" customWidth="1"/>
    <col min="514" max="516" width="0" hidden="1" customWidth="1"/>
    <col min="517" max="518" width="14" customWidth="1"/>
    <col min="762" max="762" width="10.140625" bestFit="1" customWidth="1"/>
    <col min="763" max="763" width="3.28515625" customWidth="1"/>
    <col min="764" max="764" width="5.5703125" bestFit="1" customWidth="1"/>
    <col min="765" max="765" width="4.85546875" bestFit="1" customWidth="1"/>
    <col min="766" max="766" width="47.85546875" customWidth="1"/>
    <col min="767" max="769" width="14" customWidth="1"/>
    <col min="770" max="772" width="0" hidden="1" customWidth="1"/>
    <col min="773" max="774" width="14" customWidth="1"/>
    <col min="1018" max="1018" width="10.140625" bestFit="1" customWidth="1"/>
    <col min="1019" max="1019" width="3.28515625" customWidth="1"/>
    <col min="1020" max="1020" width="5.5703125" bestFit="1" customWidth="1"/>
    <col min="1021" max="1021" width="4.85546875" bestFit="1" customWidth="1"/>
    <col min="1022" max="1022" width="47.85546875" customWidth="1"/>
    <col min="1023" max="1025" width="14" customWidth="1"/>
    <col min="1026" max="1028" width="0" hidden="1" customWidth="1"/>
    <col min="1029" max="1030" width="14" customWidth="1"/>
    <col min="1274" max="1274" width="10.140625" bestFit="1" customWidth="1"/>
    <col min="1275" max="1275" width="3.28515625" customWidth="1"/>
    <col min="1276" max="1276" width="5.5703125" bestFit="1" customWidth="1"/>
    <col min="1277" max="1277" width="4.85546875" bestFit="1" customWidth="1"/>
    <col min="1278" max="1278" width="47.85546875" customWidth="1"/>
    <col min="1279" max="1281" width="14" customWidth="1"/>
    <col min="1282" max="1284" width="0" hidden="1" customWidth="1"/>
    <col min="1285" max="1286" width="14" customWidth="1"/>
    <col min="1530" max="1530" width="10.140625" bestFit="1" customWidth="1"/>
    <col min="1531" max="1531" width="3.28515625" customWidth="1"/>
    <col min="1532" max="1532" width="5.5703125" bestFit="1" customWidth="1"/>
    <col min="1533" max="1533" width="4.85546875" bestFit="1" customWidth="1"/>
    <col min="1534" max="1534" width="47.85546875" customWidth="1"/>
    <col min="1535" max="1537" width="14" customWidth="1"/>
    <col min="1538" max="1540" width="0" hidden="1" customWidth="1"/>
    <col min="1541" max="1542" width="14" customWidth="1"/>
    <col min="1786" max="1786" width="10.140625" bestFit="1" customWidth="1"/>
    <col min="1787" max="1787" width="3.28515625" customWidth="1"/>
    <col min="1788" max="1788" width="5.5703125" bestFit="1" customWidth="1"/>
    <col min="1789" max="1789" width="4.85546875" bestFit="1" customWidth="1"/>
    <col min="1790" max="1790" width="47.85546875" customWidth="1"/>
    <col min="1791" max="1793" width="14" customWidth="1"/>
    <col min="1794" max="1796" width="0" hidden="1" customWidth="1"/>
    <col min="1797" max="1798" width="14" customWidth="1"/>
    <col min="2042" max="2042" width="10.140625" bestFit="1" customWidth="1"/>
    <col min="2043" max="2043" width="3.28515625" customWidth="1"/>
    <col min="2044" max="2044" width="5.5703125" bestFit="1" customWidth="1"/>
    <col min="2045" max="2045" width="4.85546875" bestFit="1" customWidth="1"/>
    <col min="2046" max="2046" width="47.85546875" customWidth="1"/>
    <col min="2047" max="2049" width="14" customWidth="1"/>
    <col min="2050" max="2052" width="0" hidden="1" customWidth="1"/>
    <col min="2053" max="2054" width="14" customWidth="1"/>
    <col min="2298" max="2298" width="10.140625" bestFit="1" customWidth="1"/>
    <col min="2299" max="2299" width="3.28515625" customWidth="1"/>
    <col min="2300" max="2300" width="5.5703125" bestFit="1" customWidth="1"/>
    <col min="2301" max="2301" width="4.85546875" bestFit="1" customWidth="1"/>
    <col min="2302" max="2302" width="47.85546875" customWidth="1"/>
    <col min="2303" max="2305" width="14" customWidth="1"/>
    <col min="2306" max="2308" width="0" hidden="1" customWidth="1"/>
    <col min="2309" max="2310" width="14" customWidth="1"/>
    <col min="2554" max="2554" width="10.140625" bestFit="1" customWidth="1"/>
    <col min="2555" max="2555" width="3.28515625" customWidth="1"/>
    <col min="2556" max="2556" width="5.5703125" bestFit="1" customWidth="1"/>
    <col min="2557" max="2557" width="4.85546875" bestFit="1" customWidth="1"/>
    <col min="2558" max="2558" width="47.85546875" customWidth="1"/>
    <col min="2559" max="2561" width="14" customWidth="1"/>
    <col min="2562" max="2564" width="0" hidden="1" customWidth="1"/>
    <col min="2565" max="2566" width="14" customWidth="1"/>
    <col min="2810" max="2810" width="10.140625" bestFit="1" customWidth="1"/>
    <col min="2811" max="2811" width="3.28515625" customWidth="1"/>
    <col min="2812" max="2812" width="5.5703125" bestFit="1" customWidth="1"/>
    <col min="2813" max="2813" width="4.85546875" bestFit="1" customWidth="1"/>
    <col min="2814" max="2814" width="47.85546875" customWidth="1"/>
    <col min="2815" max="2817" width="14" customWidth="1"/>
    <col min="2818" max="2820" width="0" hidden="1" customWidth="1"/>
    <col min="2821" max="2822" width="14" customWidth="1"/>
    <col min="3066" max="3066" width="10.140625" bestFit="1" customWidth="1"/>
    <col min="3067" max="3067" width="3.28515625" customWidth="1"/>
    <col min="3068" max="3068" width="5.5703125" bestFit="1" customWidth="1"/>
    <col min="3069" max="3069" width="4.85546875" bestFit="1" customWidth="1"/>
    <col min="3070" max="3070" width="47.85546875" customWidth="1"/>
    <col min="3071" max="3073" width="14" customWidth="1"/>
    <col min="3074" max="3076" width="0" hidden="1" customWidth="1"/>
    <col min="3077" max="3078" width="14" customWidth="1"/>
    <col min="3322" max="3322" width="10.140625" bestFit="1" customWidth="1"/>
    <col min="3323" max="3323" width="3.28515625" customWidth="1"/>
    <col min="3324" max="3324" width="5.5703125" bestFit="1" customWidth="1"/>
    <col min="3325" max="3325" width="4.85546875" bestFit="1" customWidth="1"/>
    <col min="3326" max="3326" width="47.85546875" customWidth="1"/>
    <col min="3327" max="3329" width="14" customWidth="1"/>
    <col min="3330" max="3332" width="0" hidden="1" customWidth="1"/>
    <col min="3333" max="3334" width="14" customWidth="1"/>
    <col min="3578" max="3578" width="10.140625" bestFit="1" customWidth="1"/>
    <col min="3579" max="3579" width="3.28515625" customWidth="1"/>
    <col min="3580" max="3580" width="5.5703125" bestFit="1" customWidth="1"/>
    <col min="3581" max="3581" width="4.85546875" bestFit="1" customWidth="1"/>
    <col min="3582" max="3582" width="47.85546875" customWidth="1"/>
    <col min="3583" max="3585" width="14" customWidth="1"/>
    <col min="3586" max="3588" width="0" hidden="1" customWidth="1"/>
    <col min="3589" max="3590" width="14" customWidth="1"/>
    <col min="3834" max="3834" width="10.140625" bestFit="1" customWidth="1"/>
    <col min="3835" max="3835" width="3.28515625" customWidth="1"/>
    <col min="3836" max="3836" width="5.5703125" bestFit="1" customWidth="1"/>
    <col min="3837" max="3837" width="4.85546875" bestFit="1" customWidth="1"/>
    <col min="3838" max="3838" width="47.85546875" customWidth="1"/>
    <col min="3839" max="3841" width="14" customWidth="1"/>
    <col min="3842" max="3844" width="0" hidden="1" customWidth="1"/>
    <col min="3845" max="3846" width="14" customWidth="1"/>
    <col min="4090" max="4090" width="10.140625" bestFit="1" customWidth="1"/>
    <col min="4091" max="4091" width="3.28515625" customWidth="1"/>
    <col min="4092" max="4092" width="5.5703125" bestFit="1" customWidth="1"/>
    <col min="4093" max="4093" width="4.85546875" bestFit="1" customWidth="1"/>
    <col min="4094" max="4094" width="47.85546875" customWidth="1"/>
    <col min="4095" max="4097" width="14" customWidth="1"/>
    <col min="4098" max="4100" width="0" hidden="1" customWidth="1"/>
    <col min="4101" max="4102" width="14" customWidth="1"/>
    <col min="4346" max="4346" width="10.140625" bestFit="1" customWidth="1"/>
    <col min="4347" max="4347" width="3.28515625" customWidth="1"/>
    <col min="4348" max="4348" width="5.5703125" bestFit="1" customWidth="1"/>
    <col min="4349" max="4349" width="4.85546875" bestFit="1" customWidth="1"/>
    <col min="4350" max="4350" width="47.85546875" customWidth="1"/>
    <col min="4351" max="4353" width="14" customWidth="1"/>
    <col min="4354" max="4356" width="0" hidden="1" customWidth="1"/>
    <col min="4357" max="4358" width="14" customWidth="1"/>
    <col min="4602" max="4602" width="10.140625" bestFit="1" customWidth="1"/>
    <col min="4603" max="4603" width="3.28515625" customWidth="1"/>
    <col min="4604" max="4604" width="5.5703125" bestFit="1" customWidth="1"/>
    <col min="4605" max="4605" width="4.85546875" bestFit="1" customWidth="1"/>
    <col min="4606" max="4606" width="47.85546875" customWidth="1"/>
    <col min="4607" max="4609" width="14" customWidth="1"/>
    <col min="4610" max="4612" width="0" hidden="1" customWidth="1"/>
    <col min="4613" max="4614" width="14" customWidth="1"/>
    <col min="4858" max="4858" width="10.140625" bestFit="1" customWidth="1"/>
    <col min="4859" max="4859" width="3.28515625" customWidth="1"/>
    <col min="4860" max="4860" width="5.5703125" bestFit="1" customWidth="1"/>
    <col min="4861" max="4861" width="4.85546875" bestFit="1" customWidth="1"/>
    <col min="4862" max="4862" width="47.85546875" customWidth="1"/>
    <col min="4863" max="4865" width="14" customWidth="1"/>
    <col min="4866" max="4868" width="0" hidden="1" customWidth="1"/>
    <col min="4869" max="4870" width="14" customWidth="1"/>
    <col min="5114" max="5114" width="10.140625" bestFit="1" customWidth="1"/>
    <col min="5115" max="5115" width="3.28515625" customWidth="1"/>
    <col min="5116" max="5116" width="5.5703125" bestFit="1" customWidth="1"/>
    <col min="5117" max="5117" width="4.85546875" bestFit="1" customWidth="1"/>
    <col min="5118" max="5118" width="47.85546875" customWidth="1"/>
    <col min="5119" max="5121" width="14" customWidth="1"/>
    <col min="5122" max="5124" width="0" hidden="1" customWidth="1"/>
    <col min="5125" max="5126" width="14" customWidth="1"/>
    <col min="5370" max="5370" width="10.140625" bestFit="1" customWidth="1"/>
    <col min="5371" max="5371" width="3.28515625" customWidth="1"/>
    <col min="5372" max="5372" width="5.5703125" bestFit="1" customWidth="1"/>
    <col min="5373" max="5373" width="4.85546875" bestFit="1" customWidth="1"/>
    <col min="5374" max="5374" width="47.85546875" customWidth="1"/>
    <col min="5375" max="5377" width="14" customWidth="1"/>
    <col min="5378" max="5380" width="0" hidden="1" customWidth="1"/>
    <col min="5381" max="5382" width="14" customWidth="1"/>
    <col min="5626" max="5626" width="10.140625" bestFit="1" customWidth="1"/>
    <col min="5627" max="5627" width="3.28515625" customWidth="1"/>
    <col min="5628" max="5628" width="5.5703125" bestFit="1" customWidth="1"/>
    <col min="5629" max="5629" width="4.85546875" bestFit="1" customWidth="1"/>
    <col min="5630" max="5630" width="47.85546875" customWidth="1"/>
    <col min="5631" max="5633" width="14" customWidth="1"/>
    <col min="5634" max="5636" width="0" hidden="1" customWidth="1"/>
    <col min="5637" max="5638" width="14" customWidth="1"/>
    <col min="5882" max="5882" width="10.140625" bestFit="1" customWidth="1"/>
    <col min="5883" max="5883" width="3.28515625" customWidth="1"/>
    <col min="5884" max="5884" width="5.5703125" bestFit="1" customWidth="1"/>
    <col min="5885" max="5885" width="4.85546875" bestFit="1" customWidth="1"/>
    <col min="5886" max="5886" width="47.85546875" customWidth="1"/>
    <col min="5887" max="5889" width="14" customWidth="1"/>
    <col min="5890" max="5892" width="0" hidden="1" customWidth="1"/>
    <col min="5893" max="5894" width="14" customWidth="1"/>
    <col min="6138" max="6138" width="10.140625" bestFit="1" customWidth="1"/>
    <col min="6139" max="6139" width="3.28515625" customWidth="1"/>
    <col min="6140" max="6140" width="5.5703125" bestFit="1" customWidth="1"/>
    <col min="6141" max="6141" width="4.85546875" bestFit="1" customWidth="1"/>
    <col min="6142" max="6142" width="47.85546875" customWidth="1"/>
    <col min="6143" max="6145" width="14" customWidth="1"/>
    <col min="6146" max="6148" width="0" hidden="1" customWidth="1"/>
    <col min="6149" max="6150" width="14" customWidth="1"/>
    <col min="6394" max="6394" width="10.140625" bestFit="1" customWidth="1"/>
    <col min="6395" max="6395" width="3.28515625" customWidth="1"/>
    <col min="6396" max="6396" width="5.5703125" bestFit="1" customWidth="1"/>
    <col min="6397" max="6397" width="4.85546875" bestFit="1" customWidth="1"/>
    <col min="6398" max="6398" width="47.85546875" customWidth="1"/>
    <col min="6399" max="6401" width="14" customWidth="1"/>
    <col min="6402" max="6404" width="0" hidden="1" customWidth="1"/>
    <col min="6405" max="6406" width="14" customWidth="1"/>
    <col min="6650" max="6650" width="10.140625" bestFit="1" customWidth="1"/>
    <col min="6651" max="6651" width="3.28515625" customWidth="1"/>
    <col min="6652" max="6652" width="5.5703125" bestFit="1" customWidth="1"/>
    <col min="6653" max="6653" width="4.85546875" bestFit="1" customWidth="1"/>
    <col min="6654" max="6654" width="47.85546875" customWidth="1"/>
    <col min="6655" max="6657" width="14" customWidth="1"/>
    <col min="6658" max="6660" width="0" hidden="1" customWidth="1"/>
    <col min="6661" max="6662" width="14" customWidth="1"/>
    <col min="6906" max="6906" width="10.140625" bestFit="1" customWidth="1"/>
    <col min="6907" max="6907" width="3.28515625" customWidth="1"/>
    <col min="6908" max="6908" width="5.5703125" bestFit="1" customWidth="1"/>
    <col min="6909" max="6909" width="4.85546875" bestFit="1" customWidth="1"/>
    <col min="6910" max="6910" width="47.85546875" customWidth="1"/>
    <col min="6911" max="6913" width="14" customWidth="1"/>
    <col min="6914" max="6916" width="0" hidden="1" customWidth="1"/>
    <col min="6917" max="6918" width="14" customWidth="1"/>
    <col min="7162" max="7162" width="10.140625" bestFit="1" customWidth="1"/>
    <col min="7163" max="7163" width="3.28515625" customWidth="1"/>
    <col min="7164" max="7164" width="5.5703125" bestFit="1" customWidth="1"/>
    <col min="7165" max="7165" width="4.85546875" bestFit="1" customWidth="1"/>
    <col min="7166" max="7166" width="47.85546875" customWidth="1"/>
    <col min="7167" max="7169" width="14" customWidth="1"/>
    <col min="7170" max="7172" width="0" hidden="1" customWidth="1"/>
    <col min="7173" max="7174" width="14" customWidth="1"/>
    <col min="7418" max="7418" width="10.140625" bestFit="1" customWidth="1"/>
    <col min="7419" max="7419" width="3.28515625" customWidth="1"/>
    <col min="7420" max="7420" width="5.5703125" bestFit="1" customWidth="1"/>
    <col min="7421" max="7421" width="4.85546875" bestFit="1" customWidth="1"/>
    <col min="7422" max="7422" width="47.85546875" customWidth="1"/>
    <col min="7423" max="7425" width="14" customWidth="1"/>
    <col min="7426" max="7428" width="0" hidden="1" customWidth="1"/>
    <col min="7429" max="7430" width="14" customWidth="1"/>
    <col min="7674" max="7674" width="10.140625" bestFit="1" customWidth="1"/>
    <col min="7675" max="7675" width="3.28515625" customWidth="1"/>
    <col min="7676" max="7676" width="5.5703125" bestFit="1" customWidth="1"/>
    <col min="7677" max="7677" width="4.85546875" bestFit="1" customWidth="1"/>
    <col min="7678" max="7678" width="47.85546875" customWidth="1"/>
    <col min="7679" max="7681" width="14" customWidth="1"/>
    <col min="7682" max="7684" width="0" hidden="1" customWidth="1"/>
    <col min="7685" max="7686" width="14" customWidth="1"/>
    <col min="7930" max="7930" width="10.140625" bestFit="1" customWidth="1"/>
    <col min="7931" max="7931" width="3.28515625" customWidth="1"/>
    <col min="7932" max="7932" width="5.5703125" bestFit="1" customWidth="1"/>
    <col min="7933" max="7933" width="4.85546875" bestFit="1" customWidth="1"/>
    <col min="7934" max="7934" width="47.85546875" customWidth="1"/>
    <col min="7935" max="7937" width="14" customWidth="1"/>
    <col min="7938" max="7940" width="0" hidden="1" customWidth="1"/>
    <col min="7941" max="7942" width="14" customWidth="1"/>
    <col min="8186" max="8186" width="10.140625" bestFit="1" customWidth="1"/>
    <col min="8187" max="8187" width="3.28515625" customWidth="1"/>
    <col min="8188" max="8188" width="5.5703125" bestFit="1" customWidth="1"/>
    <col min="8189" max="8189" width="4.85546875" bestFit="1" customWidth="1"/>
    <col min="8190" max="8190" width="47.85546875" customWidth="1"/>
    <col min="8191" max="8193" width="14" customWidth="1"/>
    <col min="8194" max="8196" width="0" hidden="1" customWidth="1"/>
    <col min="8197" max="8198" width="14" customWidth="1"/>
    <col min="8442" max="8442" width="10.140625" bestFit="1" customWidth="1"/>
    <col min="8443" max="8443" width="3.28515625" customWidth="1"/>
    <col min="8444" max="8444" width="5.5703125" bestFit="1" customWidth="1"/>
    <col min="8445" max="8445" width="4.85546875" bestFit="1" customWidth="1"/>
    <col min="8446" max="8446" width="47.85546875" customWidth="1"/>
    <col min="8447" max="8449" width="14" customWidth="1"/>
    <col min="8450" max="8452" width="0" hidden="1" customWidth="1"/>
    <col min="8453" max="8454" width="14" customWidth="1"/>
    <col min="8698" max="8698" width="10.140625" bestFit="1" customWidth="1"/>
    <col min="8699" max="8699" width="3.28515625" customWidth="1"/>
    <col min="8700" max="8700" width="5.5703125" bestFit="1" customWidth="1"/>
    <col min="8701" max="8701" width="4.85546875" bestFit="1" customWidth="1"/>
    <col min="8702" max="8702" width="47.85546875" customWidth="1"/>
    <col min="8703" max="8705" width="14" customWidth="1"/>
    <col min="8706" max="8708" width="0" hidden="1" customWidth="1"/>
    <col min="8709" max="8710" width="14" customWidth="1"/>
    <col min="8954" max="8954" width="10.140625" bestFit="1" customWidth="1"/>
    <col min="8955" max="8955" width="3.28515625" customWidth="1"/>
    <col min="8956" max="8956" width="5.5703125" bestFit="1" customWidth="1"/>
    <col min="8957" max="8957" width="4.85546875" bestFit="1" customWidth="1"/>
    <col min="8958" max="8958" width="47.85546875" customWidth="1"/>
    <col min="8959" max="8961" width="14" customWidth="1"/>
    <col min="8962" max="8964" width="0" hidden="1" customWidth="1"/>
    <col min="8965" max="8966" width="14" customWidth="1"/>
    <col min="9210" max="9210" width="10.140625" bestFit="1" customWidth="1"/>
    <col min="9211" max="9211" width="3.28515625" customWidth="1"/>
    <col min="9212" max="9212" width="5.5703125" bestFit="1" customWidth="1"/>
    <col min="9213" max="9213" width="4.85546875" bestFit="1" customWidth="1"/>
    <col min="9214" max="9214" width="47.85546875" customWidth="1"/>
    <col min="9215" max="9217" width="14" customWidth="1"/>
    <col min="9218" max="9220" width="0" hidden="1" customWidth="1"/>
    <col min="9221" max="9222" width="14" customWidth="1"/>
    <col min="9466" max="9466" width="10.140625" bestFit="1" customWidth="1"/>
    <col min="9467" max="9467" width="3.28515625" customWidth="1"/>
    <col min="9468" max="9468" width="5.5703125" bestFit="1" customWidth="1"/>
    <col min="9469" max="9469" width="4.85546875" bestFit="1" customWidth="1"/>
    <col min="9470" max="9470" width="47.85546875" customWidth="1"/>
    <col min="9471" max="9473" width="14" customWidth="1"/>
    <col min="9474" max="9476" width="0" hidden="1" customWidth="1"/>
    <col min="9477" max="9478" width="14" customWidth="1"/>
    <col min="9722" max="9722" width="10.140625" bestFit="1" customWidth="1"/>
    <col min="9723" max="9723" width="3.28515625" customWidth="1"/>
    <col min="9724" max="9724" width="5.5703125" bestFit="1" customWidth="1"/>
    <col min="9725" max="9725" width="4.85546875" bestFit="1" customWidth="1"/>
    <col min="9726" max="9726" width="47.85546875" customWidth="1"/>
    <col min="9727" max="9729" width="14" customWidth="1"/>
    <col min="9730" max="9732" width="0" hidden="1" customWidth="1"/>
    <col min="9733" max="9734" width="14" customWidth="1"/>
    <col min="9978" max="9978" width="10.140625" bestFit="1" customWidth="1"/>
    <col min="9979" max="9979" width="3.28515625" customWidth="1"/>
    <col min="9980" max="9980" width="5.5703125" bestFit="1" customWidth="1"/>
    <col min="9981" max="9981" width="4.85546875" bestFit="1" customWidth="1"/>
    <col min="9982" max="9982" width="47.85546875" customWidth="1"/>
    <col min="9983" max="9985" width="14" customWidth="1"/>
    <col min="9986" max="9988" width="0" hidden="1" customWidth="1"/>
    <col min="9989" max="9990" width="14" customWidth="1"/>
    <col min="10234" max="10234" width="10.140625" bestFit="1" customWidth="1"/>
    <col min="10235" max="10235" width="3.28515625" customWidth="1"/>
    <col min="10236" max="10236" width="5.5703125" bestFit="1" customWidth="1"/>
    <col min="10237" max="10237" width="4.85546875" bestFit="1" customWidth="1"/>
    <col min="10238" max="10238" width="47.85546875" customWidth="1"/>
    <col min="10239" max="10241" width="14" customWidth="1"/>
    <col min="10242" max="10244" width="0" hidden="1" customWidth="1"/>
    <col min="10245" max="10246" width="14" customWidth="1"/>
    <col min="10490" max="10490" width="10.140625" bestFit="1" customWidth="1"/>
    <col min="10491" max="10491" width="3.28515625" customWidth="1"/>
    <col min="10492" max="10492" width="5.5703125" bestFit="1" customWidth="1"/>
    <col min="10493" max="10493" width="4.85546875" bestFit="1" customWidth="1"/>
    <col min="10494" max="10494" width="47.85546875" customWidth="1"/>
    <col min="10495" max="10497" width="14" customWidth="1"/>
    <col min="10498" max="10500" width="0" hidden="1" customWidth="1"/>
    <col min="10501" max="10502" width="14" customWidth="1"/>
    <col min="10746" max="10746" width="10.140625" bestFit="1" customWidth="1"/>
    <col min="10747" max="10747" width="3.28515625" customWidth="1"/>
    <col min="10748" max="10748" width="5.5703125" bestFit="1" customWidth="1"/>
    <col min="10749" max="10749" width="4.85546875" bestFit="1" customWidth="1"/>
    <col min="10750" max="10750" width="47.85546875" customWidth="1"/>
    <col min="10751" max="10753" width="14" customWidth="1"/>
    <col min="10754" max="10756" width="0" hidden="1" customWidth="1"/>
    <col min="10757" max="10758" width="14" customWidth="1"/>
    <col min="11002" max="11002" width="10.140625" bestFit="1" customWidth="1"/>
    <col min="11003" max="11003" width="3.28515625" customWidth="1"/>
    <col min="11004" max="11004" width="5.5703125" bestFit="1" customWidth="1"/>
    <col min="11005" max="11005" width="4.85546875" bestFit="1" customWidth="1"/>
    <col min="11006" max="11006" width="47.85546875" customWidth="1"/>
    <col min="11007" max="11009" width="14" customWidth="1"/>
    <col min="11010" max="11012" width="0" hidden="1" customWidth="1"/>
    <col min="11013" max="11014" width="14" customWidth="1"/>
    <col min="11258" max="11258" width="10.140625" bestFit="1" customWidth="1"/>
    <col min="11259" max="11259" width="3.28515625" customWidth="1"/>
    <col min="11260" max="11260" width="5.5703125" bestFit="1" customWidth="1"/>
    <col min="11261" max="11261" width="4.85546875" bestFit="1" customWidth="1"/>
    <col min="11262" max="11262" width="47.85546875" customWidth="1"/>
    <col min="11263" max="11265" width="14" customWidth="1"/>
    <col min="11266" max="11268" width="0" hidden="1" customWidth="1"/>
    <col min="11269" max="11270" width="14" customWidth="1"/>
    <col min="11514" max="11514" width="10.140625" bestFit="1" customWidth="1"/>
    <col min="11515" max="11515" width="3.28515625" customWidth="1"/>
    <col min="11516" max="11516" width="5.5703125" bestFit="1" customWidth="1"/>
    <col min="11517" max="11517" width="4.85546875" bestFit="1" customWidth="1"/>
    <col min="11518" max="11518" width="47.85546875" customWidth="1"/>
    <col min="11519" max="11521" width="14" customWidth="1"/>
    <col min="11522" max="11524" width="0" hidden="1" customWidth="1"/>
    <col min="11525" max="11526" width="14" customWidth="1"/>
    <col min="11770" max="11770" width="10.140625" bestFit="1" customWidth="1"/>
    <col min="11771" max="11771" width="3.28515625" customWidth="1"/>
    <col min="11772" max="11772" width="5.5703125" bestFit="1" customWidth="1"/>
    <col min="11773" max="11773" width="4.85546875" bestFit="1" customWidth="1"/>
    <col min="11774" max="11774" width="47.85546875" customWidth="1"/>
    <col min="11775" max="11777" width="14" customWidth="1"/>
    <col min="11778" max="11780" width="0" hidden="1" customWidth="1"/>
    <col min="11781" max="11782" width="14" customWidth="1"/>
    <col min="12026" max="12026" width="10.140625" bestFit="1" customWidth="1"/>
    <col min="12027" max="12027" width="3.28515625" customWidth="1"/>
    <col min="12028" max="12028" width="5.5703125" bestFit="1" customWidth="1"/>
    <col min="12029" max="12029" width="4.85546875" bestFit="1" customWidth="1"/>
    <col min="12030" max="12030" width="47.85546875" customWidth="1"/>
    <col min="12031" max="12033" width="14" customWidth="1"/>
    <col min="12034" max="12036" width="0" hidden="1" customWidth="1"/>
    <col min="12037" max="12038" width="14" customWidth="1"/>
    <col min="12282" max="12282" width="10.140625" bestFit="1" customWidth="1"/>
    <col min="12283" max="12283" width="3.28515625" customWidth="1"/>
    <col min="12284" max="12284" width="5.5703125" bestFit="1" customWidth="1"/>
    <col min="12285" max="12285" width="4.85546875" bestFit="1" customWidth="1"/>
    <col min="12286" max="12286" width="47.85546875" customWidth="1"/>
    <col min="12287" max="12289" width="14" customWidth="1"/>
    <col min="12290" max="12292" width="0" hidden="1" customWidth="1"/>
    <col min="12293" max="12294" width="14" customWidth="1"/>
    <col min="12538" max="12538" width="10.140625" bestFit="1" customWidth="1"/>
    <col min="12539" max="12539" width="3.28515625" customWidth="1"/>
    <col min="12540" max="12540" width="5.5703125" bestFit="1" customWidth="1"/>
    <col min="12541" max="12541" width="4.85546875" bestFit="1" customWidth="1"/>
    <col min="12542" max="12542" width="47.85546875" customWidth="1"/>
    <col min="12543" max="12545" width="14" customWidth="1"/>
    <col min="12546" max="12548" width="0" hidden="1" customWidth="1"/>
    <col min="12549" max="12550" width="14" customWidth="1"/>
    <col min="12794" max="12794" width="10.140625" bestFit="1" customWidth="1"/>
    <col min="12795" max="12795" width="3.28515625" customWidth="1"/>
    <col min="12796" max="12796" width="5.5703125" bestFit="1" customWidth="1"/>
    <col min="12797" max="12797" width="4.85546875" bestFit="1" customWidth="1"/>
    <col min="12798" max="12798" width="47.85546875" customWidth="1"/>
    <col min="12799" max="12801" width="14" customWidth="1"/>
    <col min="12802" max="12804" width="0" hidden="1" customWidth="1"/>
    <col min="12805" max="12806" width="14" customWidth="1"/>
    <col min="13050" max="13050" width="10.140625" bestFit="1" customWidth="1"/>
    <col min="13051" max="13051" width="3.28515625" customWidth="1"/>
    <col min="13052" max="13052" width="5.5703125" bestFit="1" customWidth="1"/>
    <col min="13053" max="13053" width="4.85546875" bestFit="1" customWidth="1"/>
    <col min="13054" max="13054" width="47.85546875" customWidth="1"/>
    <col min="13055" max="13057" width="14" customWidth="1"/>
    <col min="13058" max="13060" width="0" hidden="1" customWidth="1"/>
    <col min="13061" max="13062" width="14" customWidth="1"/>
    <col min="13306" max="13306" width="10.140625" bestFit="1" customWidth="1"/>
    <col min="13307" max="13307" width="3.28515625" customWidth="1"/>
    <col min="13308" max="13308" width="5.5703125" bestFit="1" customWidth="1"/>
    <col min="13309" max="13309" width="4.85546875" bestFit="1" customWidth="1"/>
    <col min="13310" max="13310" width="47.85546875" customWidth="1"/>
    <col min="13311" max="13313" width="14" customWidth="1"/>
    <col min="13314" max="13316" width="0" hidden="1" customWidth="1"/>
    <col min="13317" max="13318" width="14" customWidth="1"/>
    <col min="13562" max="13562" width="10.140625" bestFit="1" customWidth="1"/>
    <col min="13563" max="13563" width="3.28515625" customWidth="1"/>
    <col min="13564" max="13564" width="5.5703125" bestFit="1" customWidth="1"/>
    <col min="13565" max="13565" width="4.85546875" bestFit="1" customWidth="1"/>
    <col min="13566" max="13566" width="47.85546875" customWidth="1"/>
    <col min="13567" max="13569" width="14" customWidth="1"/>
    <col min="13570" max="13572" width="0" hidden="1" customWidth="1"/>
    <col min="13573" max="13574" width="14" customWidth="1"/>
    <col min="13818" max="13818" width="10.140625" bestFit="1" customWidth="1"/>
    <col min="13819" max="13819" width="3.28515625" customWidth="1"/>
    <col min="13820" max="13820" width="5.5703125" bestFit="1" customWidth="1"/>
    <col min="13821" max="13821" width="4.85546875" bestFit="1" customWidth="1"/>
    <col min="13822" max="13822" width="47.85546875" customWidth="1"/>
    <col min="13823" max="13825" width="14" customWidth="1"/>
    <col min="13826" max="13828" width="0" hidden="1" customWidth="1"/>
    <col min="13829" max="13830" width="14" customWidth="1"/>
    <col min="14074" max="14074" width="10.140625" bestFit="1" customWidth="1"/>
    <col min="14075" max="14075" width="3.28515625" customWidth="1"/>
    <col min="14076" max="14076" width="5.5703125" bestFit="1" customWidth="1"/>
    <col min="14077" max="14077" width="4.85546875" bestFit="1" customWidth="1"/>
    <col min="14078" max="14078" width="47.85546875" customWidth="1"/>
    <col min="14079" max="14081" width="14" customWidth="1"/>
    <col min="14082" max="14084" width="0" hidden="1" customWidth="1"/>
    <col min="14085" max="14086" width="14" customWidth="1"/>
    <col min="14330" max="14330" width="10.140625" bestFit="1" customWidth="1"/>
    <col min="14331" max="14331" width="3.28515625" customWidth="1"/>
    <col min="14332" max="14332" width="5.5703125" bestFit="1" customWidth="1"/>
    <col min="14333" max="14333" width="4.85546875" bestFit="1" customWidth="1"/>
    <col min="14334" max="14334" width="47.85546875" customWidth="1"/>
    <col min="14335" max="14337" width="14" customWidth="1"/>
    <col min="14338" max="14340" width="0" hidden="1" customWidth="1"/>
    <col min="14341" max="14342" width="14" customWidth="1"/>
    <col min="14586" max="14586" width="10.140625" bestFit="1" customWidth="1"/>
    <col min="14587" max="14587" width="3.28515625" customWidth="1"/>
    <col min="14588" max="14588" width="5.5703125" bestFit="1" customWidth="1"/>
    <col min="14589" max="14589" width="4.85546875" bestFit="1" customWidth="1"/>
    <col min="14590" max="14590" width="47.85546875" customWidth="1"/>
    <col min="14591" max="14593" width="14" customWidth="1"/>
    <col min="14594" max="14596" width="0" hidden="1" customWidth="1"/>
    <col min="14597" max="14598" width="14" customWidth="1"/>
    <col min="14842" max="14842" width="10.140625" bestFit="1" customWidth="1"/>
    <col min="14843" max="14843" width="3.28515625" customWidth="1"/>
    <col min="14844" max="14844" width="5.5703125" bestFit="1" customWidth="1"/>
    <col min="14845" max="14845" width="4.85546875" bestFit="1" customWidth="1"/>
    <col min="14846" max="14846" width="47.85546875" customWidth="1"/>
    <col min="14847" max="14849" width="14" customWidth="1"/>
    <col min="14850" max="14852" width="0" hidden="1" customWidth="1"/>
    <col min="14853" max="14854" width="14" customWidth="1"/>
    <col min="15098" max="15098" width="10.140625" bestFit="1" customWidth="1"/>
    <col min="15099" max="15099" width="3.28515625" customWidth="1"/>
    <col min="15100" max="15100" width="5.5703125" bestFit="1" customWidth="1"/>
    <col min="15101" max="15101" width="4.85546875" bestFit="1" customWidth="1"/>
    <col min="15102" max="15102" width="47.85546875" customWidth="1"/>
    <col min="15103" max="15105" width="14" customWidth="1"/>
    <col min="15106" max="15108" width="0" hidden="1" customWidth="1"/>
    <col min="15109" max="15110" width="14" customWidth="1"/>
    <col min="15354" max="15354" width="10.140625" bestFit="1" customWidth="1"/>
    <col min="15355" max="15355" width="3.28515625" customWidth="1"/>
    <col min="15356" max="15356" width="5.5703125" bestFit="1" customWidth="1"/>
    <col min="15357" max="15357" width="4.85546875" bestFit="1" customWidth="1"/>
    <col min="15358" max="15358" width="47.85546875" customWidth="1"/>
    <col min="15359" max="15361" width="14" customWidth="1"/>
    <col min="15362" max="15364" width="0" hidden="1" customWidth="1"/>
    <col min="15365" max="15366" width="14" customWidth="1"/>
    <col min="15610" max="15610" width="10.140625" bestFit="1" customWidth="1"/>
    <col min="15611" max="15611" width="3.28515625" customWidth="1"/>
    <col min="15612" max="15612" width="5.5703125" bestFit="1" customWidth="1"/>
    <col min="15613" max="15613" width="4.85546875" bestFit="1" customWidth="1"/>
    <col min="15614" max="15614" width="47.85546875" customWidth="1"/>
    <col min="15615" max="15617" width="14" customWidth="1"/>
    <col min="15618" max="15620" width="0" hidden="1" customWidth="1"/>
    <col min="15621" max="15622" width="14" customWidth="1"/>
    <col min="15866" max="15866" width="10.140625" bestFit="1" customWidth="1"/>
    <col min="15867" max="15867" width="3.28515625" customWidth="1"/>
    <col min="15868" max="15868" width="5.5703125" bestFit="1" customWidth="1"/>
    <col min="15869" max="15869" width="4.85546875" bestFit="1" customWidth="1"/>
    <col min="15870" max="15870" width="47.85546875" customWidth="1"/>
    <col min="15871" max="15873" width="14" customWidth="1"/>
    <col min="15874" max="15876" width="0" hidden="1" customWidth="1"/>
    <col min="15877" max="15878" width="14" customWidth="1"/>
    <col min="16122" max="16122" width="10.140625" bestFit="1" customWidth="1"/>
    <col min="16123" max="16123" width="3.28515625" customWidth="1"/>
    <col min="16124" max="16124" width="5.5703125" bestFit="1" customWidth="1"/>
    <col min="16125" max="16125" width="4.85546875" bestFit="1" customWidth="1"/>
    <col min="16126" max="16126" width="47.85546875" customWidth="1"/>
    <col min="16127" max="16129" width="14" customWidth="1"/>
    <col min="16130" max="16132" width="0" hidden="1" customWidth="1"/>
    <col min="16133" max="16134" width="14" customWidth="1"/>
  </cols>
  <sheetData>
    <row r="1" spans="1:6" ht="14.25" hidden="1" customHeight="1" x14ac:dyDescent="0.25">
      <c r="A1" s="1"/>
      <c r="B1" s="2"/>
      <c r="C1" s="2"/>
      <c r="D1" s="3"/>
      <c r="E1" s="4"/>
      <c r="F1" s="5"/>
    </row>
    <row r="2" spans="1:6" x14ac:dyDescent="0.25">
      <c r="A2" s="7"/>
      <c r="B2" s="7"/>
      <c r="C2" s="7"/>
      <c r="D2" s="7"/>
      <c r="E2" s="8"/>
      <c r="F2" s="9"/>
    </row>
    <row r="3" spans="1:6" x14ac:dyDescent="0.25">
      <c r="A3" s="7"/>
      <c r="B3" s="7"/>
      <c r="C3" s="7"/>
      <c r="D3" s="7"/>
      <c r="E3" s="8"/>
      <c r="F3" s="9"/>
    </row>
    <row r="4" spans="1:6" x14ac:dyDescent="0.25">
      <c r="A4" s="7"/>
      <c r="B4" s="7"/>
      <c r="C4" s="7"/>
      <c r="D4" s="7"/>
      <c r="E4" s="8"/>
      <c r="F4" s="9"/>
    </row>
    <row r="5" spans="1:6" x14ac:dyDescent="0.25">
      <c r="A5" s="7"/>
      <c r="B5" s="7"/>
      <c r="C5" s="7"/>
      <c r="D5" s="7"/>
      <c r="E5" s="8"/>
      <c r="F5" s="9"/>
    </row>
    <row r="6" spans="1:6" x14ac:dyDescent="0.25">
      <c r="A6" s="7"/>
      <c r="B6" s="7"/>
      <c r="C6" s="7"/>
      <c r="D6" s="7"/>
      <c r="E6" s="8"/>
      <c r="F6" s="9"/>
    </row>
    <row r="7" spans="1:6" ht="16.5" customHeight="1" x14ac:dyDescent="0.25">
      <c r="A7" s="45" t="s">
        <v>250</v>
      </c>
      <c r="B7" s="46"/>
      <c r="C7" s="46"/>
      <c r="D7" s="46"/>
      <c r="E7" s="46"/>
      <c r="F7" s="46"/>
    </row>
    <row r="8" spans="1:6" ht="16.5" customHeight="1" x14ac:dyDescent="0.25">
      <c r="A8" s="46"/>
      <c r="B8" s="46"/>
      <c r="C8" s="46"/>
      <c r="D8" s="46"/>
      <c r="E8" s="46"/>
      <c r="F8" s="46"/>
    </row>
    <row r="9" spans="1:6" ht="16.5" customHeight="1" x14ac:dyDescent="0.25">
      <c r="A9" s="46"/>
      <c r="B9" s="46"/>
      <c r="C9" s="46"/>
      <c r="D9" s="46"/>
      <c r="E9" s="46"/>
      <c r="F9" s="46"/>
    </row>
    <row r="10" spans="1:6" x14ac:dyDescent="0.25">
      <c r="F10" s="14"/>
    </row>
    <row r="11" spans="1:6" ht="62.25" customHeight="1" x14ac:dyDescent="0.25">
      <c r="A11" s="18" t="s">
        <v>5</v>
      </c>
      <c r="B11" s="18"/>
      <c r="C11" s="18"/>
      <c r="D11" s="18"/>
      <c r="E11" s="19" t="s">
        <v>6</v>
      </c>
      <c r="F11" s="20" t="s">
        <v>240</v>
      </c>
    </row>
    <row r="12" spans="1:6" s="26" customFormat="1" ht="51.75" hidden="1" customHeight="1" x14ac:dyDescent="0.2">
      <c r="A12" s="23" t="s">
        <v>9</v>
      </c>
      <c r="B12" s="23" t="s">
        <v>10</v>
      </c>
      <c r="C12" s="23" t="s">
        <v>11</v>
      </c>
      <c r="D12" s="23" t="s">
        <v>12</v>
      </c>
      <c r="E12" s="24" t="s">
        <v>13</v>
      </c>
      <c r="F12" s="24" t="s">
        <v>14</v>
      </c>
    </row>
    <row r="13" spans="1:6" s="30" customFormat="1" ht="67.5" hidden="1" customHeight="1" x14ac:dyDescent="0.2">
      <c r="A13" s="27" t="s">
        <v>5</v>
      </c>
      <c r="B13" s="27" t="s">
        <v>22</v>
      </c>
      <c r="C13" s="27" t="s">
        <v>23</v>
      </c>
      <c r="D13" s="27" t="s">
        <v>24</v>
      </c>
      <c r="E13" s="28" t="s">
        <v>25</v>
      </c>
      <c r="F13" s="28" t="s">
        <v>26</v>
      </c>
    </row>
    <row r="14" spans="1:6" s="37" customFormat="1" ht="17.25" hidden="1" customHeight="1" x14ac:dyDescent="0.2">
      <c r="A14" s="31" t="s">
        <v>33</v>
      </c>
      <c r="B14" s="32" t="s">
        <v>34</v>
      </c>
      <c r="C14" s="32" t="s">
        <v>35</v>
      </c>
      <c r="D14" s="33" t="s">
        <v>36</v>
      </c>
      <c r="E14" s="34"/>
      <c r="F14" s="35">
        <v>390022.14</v>
      </c>
    </row>
    <row r="15" spans="1:6" s="37" customFormat="1" ht="14.25" x14ac:dyDescent="0.2">
      <c r="A15" s="31" t="s">
        <v>37</v>
      </c>
      <c r="B15" s="32" t="s">
        <v>34</v>
      </c>
      <c r="C15" s="32" t="s">
        <v>35</v>
      </c>
      <c r="D15" s="33" t="s">
        <v>36</v>
      </c>
      <c r="E15" s="34" t="s">
        <v>38</v>
      </c>
      <c r="F15" s="35">
        <f>F16+F21+F25+F27+F31+F32+F38+F39+F42+F46+F47</f>
        <v>62887.7</v>
      </c>
    </row>
    <row r="16" spans="1:6" s="37" customFormat="1" ht="14.25" x14ac:dyDescent="0.2">
      <c r="A16" s="31" t="s">
        <v>39</v>
      </c>
      <c r="B16" s="32" t="s">
        <v>34</v>
      </c>
      <c r="C16" s="32" t="s">
        <v>35</v>
      </c>
      <c r="D16" s="33" t="s">
        <v>36</v>
      </c>
      <c r="E16" s="34" t="s">
        <v>40</v>
      </c>
      <c r="F16" s="35">
        <f>F17+F18+F19+F20</f>
        <v>45768</v>
      </c>
    </row>
    <row r="17" spans="1:6" ht="60.75" x14ac:dyDescent="0.25">
      <c r="A17" s="1" t="s">
        <v>41</v>
      </c>
      <c r="B17" s="2" t="s">
        <v>42</v>
      </c>
      <c r="C17" s="2" t="s">
        <v>35</v>
      </c>
      <c r="D17" s="3" t="s">
        <v>43</v>
      </c>
      <c r="E17" s="38" t="s">
        <v>44</v>
      </c>
      <c r="F17" s="39">
        <v>45415</v>
      </c>
    </row>
    <row r="18" spans="1:6" ht="84.75" x14ac:dyDescent="0.25">
      <c r="A18" s="1" t="s">
        <v>45</v>
      </c>
      <c r="B18" s="2" t="s">
        <v>42</v>
      </c>
      <c r="C18" s="2" t="s">
        <v>35</v>
      </c>
      <c r="D18" s="3" t="s">
        <v>43</v>
      </c>
      <c r="E18" s="38" t="s">
        <v>46</v>
      </c>
      <c r="F18" s="39">
        <v>50</v>
      </c>
    </row>
    <row r="19" spans="1:6" ht="36.75" x14ac:dyDescent="0.25">
      <c r="A19" s="1" t="s">
        <v>47</v>
      </c>
      <c r="B19" s="2" t="s">
        <v>42</v>
      </c>
      <c r="C19" s="2" t="s">
        <v>35</v>
      </c>
      <c r="D19" s="3" t="s">
        <v>43</v>
      </c>
      <c r="E19" s="38" t="s">
        <v>48</v>
      </c>
      <c r="F19" s="39">
        <v>295</v>
      </c>
    </row>
    <row r="20" spans="1:6" ht="72.75" x14ac:dyDescent="0.25">
      <c r="A20" s="1" t="s">
        <v>49</v>
      </c>
      <c r="B20" s="2" t="s">
        <v>42</v>
      </c>
      <c r="C20" s="2" t="s">
        <v>35</v>
      </c>
      <c r="D20" s="3" t="s">
        <v>43</v>
      </c>
      <c r="E20" s="38" t="s">
        <v>50</v>
      </c>
      <c r="F20" s="39">
        <v>8</v>
      </c>
    </row>
    <row r="21" spans="1:6" s="37" customFormat="1" ht="14.25" x14ac:dyDescent="0.2">
      <c r="A21" s="31" t="s">
        <v>51</v>
      </c>
      <c r="B21" s="32" t="s">
        <v>34</v>
      </c>
      <c r="C21" s="32" t="s">
        <v>35</v>
      </c>
      <c r="D21" s="33" t="s">
        <v>36</v>
      </c>
      <c r="E21" s="34" t="s">
        <v>52</v>
      </c>
      <c r="F21" s="35">
        <f>F22+F23+F24</f>
        <v>5680</v>
      </c>
    </row>
    <row r="22" spans="1:6" ht="24.75" x14ac:dyDescent="0.25">
      <c r="A22" s="1" t="s">
        <v>241</v>
      </c>
      <c r="B22" s="2" t="s">
        <v>54</v>
      </c>
      <c r="C22" s="2" t="s">
        <v>35</v>
      </c>
      <c r="D22" s="3" t="s">
        <v>43</v>
      </c>
      <c r="E22" s="38" t="s">
        <v>55</v>
      </c>
      <c r="F22" s="39">
        <v>5303</v>
      </c>
    </row>
    <row r="23" spans="1:6" x14ac:dyDescent="0.25">
      <c r="A23" s="1" t="s">
        <v>242</v>
      </c>
      <c r="B23" s="2" t="s">
        <v>42</v>
      </c>
      <c r="C23" s="2" t="s">
        <v>35</v>
      </c>
      <c r="D23" s="3" t="s">
        <v>43</v>
      </c>
      <c r="E23" s="38" t="s">
        <v>59</v>
      </c>
      <c r="F23" s="39">
        <v>305</v>
      </c>
    </row>
    <row r="24" spans="1:6" ht="36.75" x14ac:dyDescent="0.25">
      <c r="A24" s="1" t="s">
        <v>243</v>
      </c>
      <c r="B24" s="2" t="s">
        <v>54</v>
      </c>
      <c r="C24" s="2" t="s">
        <v>35</v>
      </c>
      <c r="D24" s="3" t="s">
        <v>43</v>
      </c>
      <c r="E24" s="38" t="s">
        <v>63</v>
      </c>
      <c r="F24" s="39">
        <v>72</v>
      </c>
    </row>
    <row r="25" spans="1:6" s="37" customFormat="1" ht="24" x14ac:dyDescent="0.2">
      <c r="A25" s="31" t="s">
        <v>64</v>
      </c>
      <c r="B25" s="32" t="s">
        <v>34</v>
      </c>
      <c r="C25" s="32" t="s">
        <v>35</v>
      </c>
      <c r="D25" s="33" t="s">
        <v>36</v>
      </c>
      <c r="E25" s="34" t="s">
        <v>65</v>
      </c>
      <c r="F25" s="35">
        <v>676</v>
      </c>
    </row>
    <row r="26" spans="1:6" ht="24.75" x14ac:dyDescent="0.25">
      <c r="A26" s="1" t="s">
        <v>66</v>
      </c>
      <c r="B26" s="2" t="s">
        <v>42</v>
      </c>
      <c r="C26" s="2" t="s">
        <v>35</v>
      </c>
      <c r="D26" s="3" t="s">
        <v>43</v>
      </c>
      <c r="E26" s="38" t="s">
        <v>67</v>
      </c>
      <c r="F26" s="39">
        <v>676</v>
      </c>
    </row>
    <row r="27" spans="1:6" s="37" customFormat="1" ht="14.25" x14ac:dyDescent="0.2">
      <c r="A27" s="31" t="s">
        <v>68</v>
      </c>
      <c r="B27" s="32" t="s">
        <v>34</v>
      </c>
      <c r="C27" s="32" t="s">
        <v>35</v>
      </c>
      <c r="D27" s="33" t="s">
        <v>36</v>
      </c>
      <c r="E27" s="34" t="s">
        <v>69</v>
      </c>
      <c r="F27" s="35">
        <f>F28+F29+F30</f>
        <v>1005</v>
      </c>
    </row>
    <row r="28" spans="1:6" ht="36.75" x14ac:dyDescent="0.25">
      <c r="A28" s="1" t="s">
        <v>70</v>
      </c>
      <c r="B28" s="2" t="s">
        <v>42</v>
      </c>
      <c r="C28" s="2" t="s">
        <v>35</v>
      </c>
      <c r="D28" s="3" t="s">
        <v>43</v>
      </c>
      <c r="E28" s="38" t="s">
        <v>71</v>
      </c>
      <c r="F28" s="39">
        <v>513</v>
      </c>
    </row>
    <row r="29" spans="1:6" ht="60.75" x14ac:dyDescent="0.25">
      <c r="A29" s="1" t="s">
        <v>72</v>
      </c>
      <c r="B29" s="2" t="s">
        <v>42</v>
      </c>
      <c r="C29" s="2" t="s">
        <v>35</v>
      </c>
      <c r="D29" s="3" t="s">
        <v>43</v>
      </c>
      <c r="E29" s="38" t="s">
        <v>73</v>
      </c>
      <c r="F29" s="39">
        <v>477</v>
      </c>
    </row>
    <row r="30" spans="1:6" ht="24.75" x14ac:dyDescent="0.25">
      <c r="A30" s="1" t="s">
        <v>74</v>
      </c>
      <c r="B30" s="2" t="s">
        <v>42</v>
      </c>
      <c r="C30" s="2" t="s">
        <v>35</v>
      </c>
      <c r="D30" s="3" t="s">
        <v>43</v>
      </c>
      <c r="E30" s="38" t="s">
        <v>75</v>
      </c>
      <c r="F30" s="39">
        <v>15</v>
      </c>
    </row>
    <row r="31" spans="1:6" s="37" customFormat="1" ht="36" x14ac:dyDescent="0.2">
      <c r="A31" s="31" t="s">
        <v>76</v>
      </c>
      <c r="B31" s="32" t="s">
        <v>34</v>
      </c>
      <c r="C31" s="32" t="s">
        <v>35</v>
      </c>
      <c r="D31" s="33" t="s">
        <v>36</v>
      </c>
      <c r="E31" s="34" t="s">
        <v>77</v>
      </c>
      <c r="F31" s="35">
        <v>2.4</v>
      </c>
    </row>
    <row r="32" spans="1:6" s="37" customFormat="1" ht="36" x14ac:dyDescent="0.2">
      <c r="A32" s="31" t="s">
        <v>91</v>
      </c>
      <c r="B32" s="32" t="s">
        <v>34</v>
      </c>
      <c r="C32" s="32" t="s">
        <v>35</v>
      </c>
      <c r="D32" s="33" t="s">
        <v>36</v>
      </c>
      <c r="E32" s="34" t="s">
        <v>92</v>
      </c>
      <c r="F32" s="35">
        <f>F33+F34+F35+F36+F37</f>
        <v>4525</v>
      </c>
    </row>
    <row r="33" spans="1:6" ht="36.75" x14ac:dyDescent="0.25">
      <c r="A33" s="1" t="s">
        <v>93</v>
      </c>
      <c r="B33" s="2" t="s">
        <v>79</v>
      </c>
      <c r="C33" s="2" t="s">
        <v>35</v>
      </c>
      <c r="D33" s="3" t="s">
        <v>94</v>
      </c>
      <c r="E33" s="38" t="s">
        <v>95</v>
      </c>
      <c r="F33" s="39">
        <v>1</v>
      </c>
    </row>
    <row r="34" spans="1:6" ht="60.75" x14ac:dyDescent="0.25">
      <c r="A34" s="1" t="s">
        <v>96</v>
      </c>
      <c r="B34" s="2" t="s">
        <v>97</v>
      </c>
      <c r="C34" s="2" t="s">
        <v>35</v>
      </c>
      <c r="D34" s="3" t="s">
        <v>94</v>
      </c>
      <c r="E34" s="38" t="s">
        <v>98</v>
      </c>
      <c r="F34" s="39">
        <v>2104</v>
      </c>
    </row>
    <row r="35" spans="1:6" ht="60.75" x14ac:dyDescent="0.25">
      <c r="A35" s="1" t="s">
        <v>99</v>
      </c>
      <c r="B35" s="2" t="s">
        <v>79</v>
      </c>
      <c r="C35" s="2" t="s">
        <v>35</v>
      </c>
      <c r="D35" s="3" t="s">
        <v>94</v>
      </c>
      <c r="E35" s="38" t="s">
        <v>100</v>
      </c>
      <c r="F35" s="39">
        <v>500</v>
      </c>
    </row>
    <row r="36" spans="1:6" ht="60.75" x14ac:dyDescent="0.25">
      <c r="A36" s="1" t="s">
        <v>101</v>
      </c>
      <c r="B36" s="2" t="s">
        <v>79</v>
      </c>
      <c r="C36" s="2" t="s">
        <v>35</v>
      </c>
      <c r="D36" s="3" t="s">
        <v>94</v>
      </c>
      <c r="E36" s="38" t="s">
        <v>102</v>
      </c>
      <c r="F36" s="39">
        <v>1800</v>
      </c>
    </row>
    <row r="37" spans="1:6" ht="60.75" x14ac:dyDescent="0.25">
      <c r="A37" s="1" t="s">
        <v>103</v>
      </c>
      <c r="B37" s="2" t="s">
        <v>79</v>
      </c>
      <c r="C37" s="2" t="s">
        <v>35</v>
      </c>
      <c r="D37" s="3" t="s">
        <v>94</v>
      </c>
      <c r="E37" s="38" t="s">
        <v>104</v>
      </c>
      <c r="F37" s="39">
        <v>120</v>
      </c>
    </row>
    <row r="38" spans="1:6" s="37" customFormat="1" ht="24" x14ac:dyDescent="0.2">
      <c r="A38" s="31" t="s">
        <v>105</v>
      </c>
      <c r="B38" s="32" t="s">
        <v>34</v>
      </c>
      <c r="C38" s="32" t="s">
        <v>35</v>
      </c>
      <c r="D38" s="33" t="s">
        <v>36</v>
      </c>
      <c r="E38" s="34" t="s">
        <v>106</v>
      </c>
      <c r="F38" s="35">
        <v>2266</v>
      </c>
    </row>
    <row r="39" spans="1:6" s="37" customFormat="1" ht="24" x14ac:dyDescent="0.2">
      <c r="A39" s="31" t="s">
        <v>117</v>
      </c>
      <c r="B39" s="32" t="s">
        <v>34</v>
      </c>
      <c r="C39" s="32" t="s">
        <v>35</v>
      </c>
      <c r="D39" s="33" t="s">
        <v>36</v>
      </c>
      <c r="E39" s="34" t="s">
        <v>118</v>
      </c>
      <c r="F39" s="35">
        <f>F40+F41</f>
        <v>868.7</v>
      </c>
    </row>
    <row r="40" spans="1:6" ht="24.75" x14ac:dyDescent="0.25">
      <c r="A40" s="1" t="s">
        <v>119</v>
      </c>
      <c r="B40" s="2" t="s">
        <v>79</v>
      </c>
      <c r="C40" s="2" t="s">
        <v>35</v>
      </c>
      <c r="D40" s="3" t="s">
        <v>120</v>
      </c>
      <c r="E40" s="38" t="s">
        <v>121</v>
      </c>
      <c r="F40" s="39">
        <v>833</v>
      </c>
    </row>
    <row r="41" spans="1:6" ht="24.75" x14ac:dyDescent="0.25">
      <c r="A41" s="1" t="s">
        <v>122</v>
      </c>
      <c r="B41" s="2" t="s">
        <v>79</v>
      </c>
      <c r="C41" s="2" t="s">
        <v>35</v>
      </c>
      <c r="D41" s="3" t="s">
        <v>120</v>
      </c>
      <c r="E41" s="38" t="s">
        <v>123</v>
      </c>
      <c r="F41" s="39">
        <v>35.700000000000003</v>
      </c>
    </row>
    <row r="42" spans="1:6" s="37" customFormat="1" ht="24" x14ac:dyDescent="0.2">
      <c r="A42" s="31" t="s">
        <v>124</v>
      </c>
      <c r="B42" s="32" t="s">
        <v>34</v>
      </c>
      <c r="C42" s="32" t="s">
        <v>35</v>
      </c>
      <c r="D42" s="33" t="s">
        <v>36</v>
      </c>
      <c r="E42" s="34" t="s">
        <v>125</v>
      </c>
      <c r="F42" s="35">
        <f>F43+F44+F45</f>
        <v>353.6</v>
      </c>
    </row>
    <row r="43" spans="1:6" ht="72.75" x14ac:dyDescent="0.25">
      <c r="A43" s="1" t="s">
        <v>126</v>
      </c>
      <c r="B43" s="2" t="s">
        <v>79</v>
      </c>
      <c r="C43" s="2" t="s">
        <v>35</v>
      </c>
      <c r="D43" s="3" t="s">
        <v>127</v>
      </c>
      <c r="E43" s="38" t="s">
        <v>128</v>
      </c>
      <c r="F43" s="39">
        <v>59</v>
      </c>
    </row>
    <row r="44" spans="1:6" ht="36.75" x14ac:dyDescent="0.25">
      <c r="A44" s="1" t="s">
        <v>131</v>
      </c>
      <c r="B44" s="2" t="s">
        <v>97</v>
      </c>
      <c r="C44" s="2" t="s">
        <v>35</v>
      </c>
      <c r="D44" s="3" t="s">
        <v>132</v>
      </c>
      <c r="E44" s="38" t="s">
        <v>133</v>
      </c>
      <c r="F44" s="39">
        <v>230.6</v>
      </c>
    </row>
    <row r="45" spans="1:6" ht="48.75" x14ac:dyDescent="0.25">
      <c r="A45" s="1" t="s">
        <v>134</v>
      </c>
      <c r="B45" s="2" t="s">
        <v>79</v>
      </c>
      <c r="C45" s="2" t="s">
        <v>35</v>
      </c>
      <c r="D45" s="3" t="s">
        <v>132</v>
      </c>
      <c r="E45" s="38" t="s">
        <v>135</v>
      </c>
      <c r="F45" s="39">
        <v>64</v>
      </c>
    </row>
    <row r="46" spans="1:6" s="37" customFormat="1" ht="14.25" x14ac:dyDescent="0.2">
      <c r="A46" s="31" t="s">
        <v>136</v>
      </c>
      <c r="B46" s="32" t="s">
        <v>34</v>
      </c>
      <c r="C46" s="32" t="s">
        <v>35</v>
      </c>
      <c r="D46" s="33" t="s">
        <v>36</v>
      </c>
      <c r="E46" s="34" t="s">
        <v>137</v>
      </c>
      <c r="F46" s="35">
        <v>752</v>
      </c>
    </row>
    <row r="47" spans="1:6" s="37" customFormat="1" ht="14.25" x14ac:dyDescent="0.2">
      <c r="A47" s="31" t="s">
        <v>159</v>
      </c>
      <c r="B47" s="32" t="s">
        <v>34</v>
      </c>
      <c r="C47" s="32" t="s">
        <v>35</v>
      </c>
      <c r="D47" s="33" t="s">
        <v>36</v>
      </c>
      <c r="E47" s="34" t="s">
        <v>160</v>
      </c>
      <c r="F47" s="35">
        <v>991</v>
      </c>
    </row>
    <row r="48" spans="1:6" ht="24.75" x14ac:dyDescent="0.25">
      <c r="A48" s="1" t="s">
        <v>161</v>
      </c>
      <c r="B48" s="2" t="s">
        <v>79</v>
      </c>
      <c r="C48" s="2" t="s">
        <v>35</v>
      </c>
      <c r="D48" s="3" t="s">
        <v>162</v>
      </c>
      <c r="E48" s="38" t="s">
        <v>163</v>
      </c>
      <c r="F48" s="39">
        <v>0</v>
      </c>
    </row>
    <row r="49" spans="1:6" ht="24.75" x14ac:dyDescent="0.25">
      <c r="A49" s="1" t="s">
        <v>164</v>
      </c>
      <c r="B49" s="2" t="s">
        <v>79</v>
      </c>
      <c r="C49" s="2" t="s">
        <v>35</v>
      </c>
      <c r="D49" s="3" t="s">
        <v>162</v>
      </c>
      <c r="E49" s="38" t="s">
        <v>165</v>
      </c>
      <c r="F49" s="39">
        <v>991</v>
      </c>
    </row>
    <row r="50" spans="1:6" s="37" customFormat="1" ht="14.25" x14ac:dyDescent="0.2">
      <c r="A50" s="31" t="s">
        <v>166</v>
      </c>
      <c r="B50" s="32" t="s">
        <v>34</v>
      </c>
      <c r="C50" s="32" t="s">
        <v>35</v>
      </c>
      <c r="D50" s="33" t="s">
        <v>36</v>
      </c>
      <c r="E50" s="34" t="s">
        <v>167</v>
      </c>
      <c r="F50" s="35">
        <f>F51+F57</f>
        <v>643487</v>
      </c>
    </row>
    <row r="51" spans="1:6" s="37" customFormat="1" ht="24" x14ac:dyDescent="0.2">
      <c r="A51" s="31" t="s">
        <v>168</v>
      </c>
      <c r="B51" s="32" t="s">
        <v>34</v>
      </c>
      <c r="C51" s="32" t="s">
        <v>35</v>
      </c>
      <c r="D51" s="33" t="s">
        <v>36</v>
      </c>
      <c r="E51" s="34" t="s">
        <v>169</v>
      </c>
      <c r="F51" s="35">
        <f>F52+F53+F54+F55+F56</f>
        <v>643153.80000000005</v>
      </c>
    </row>
    <row r="52" spans="1:6" ht="24.75" x14ac:dyDescent="0.25">
      <c r="A52" s="1" t="s">
        <v>170</v>
      </c>
      <c r="B52" s="2" t="s">
        <v>79</v>
      </c>
      <c r="C52" s="2" t="s">
        <v>35</v>
      </c>
      <c r="D52" s="3" t="s">
        <v>171</v>
      </c>
      <c r="E52" s="38" t="s">
        <v>172</v>
      </c>
      <c r="F52" s="39">
        <v>117748</v>
      </c>
    </row>
    <row r="53" spans="1:6" ht="24.75" x14ac:dyDescent="0.25">
      <c r="A53" s="1" t="s">
        <v>173</v>
      </c>
      <c r="B53" s="2" t="s">
        <v>79</v>
      </c>
      <c r="C53" s="2" t="s">
        <v>35</v>
      </c>
      <c r="D53" s="3" t="s">
        <v>171</v>
      </c>
      <c r="E53" s="38" t="s">
        <v>174</v>
      </c>
      <c r="F53" s="39">
        <v>28989</v>
      </c>
    </row>
    <row r="54" spans="1:6" ht="24.75" x14ac:dyDescent="0.25">
      <c r="A54" s="1" t="s">
        <v>244</v>
      </c>
      <c r="B54" s="2" t="s">
        <v>34</v>
      </c>
      <c r="C54" s="2" t="s">
        <v>35</v>
      </c>
      <c r="D54" s="3" t="s">
        <v>171</v>
      </c>
      <c r="E54" s="38" t="s">
        <v>245</v>
      </c>
      <c r="F54" s="39">
        <v>290713.8</v>
      </c>
    </row>
    <row r="55" spans="1:6" ht="24.75" x14ac:dyDescent="0.25">
      <c r="A55" s="1" t="s">
        <v>247</v>
      </c>
      <c r="B55" s="2" t="s">
        <v>34</v>
      </c>
      <c r="C55" s="2" t="s">
        <v>35</v>
      </c>
      <c r="D55" s="3" t="s">
        <v>171</v>
      </c>
      <c r="E55" s="38" t="s">
        <v>246</v>
      </c>
      <c r="F55" s="39">
        <v>194000.5</v>
      </c>
    </row>
    <row r="56" spans="1:6" x14ac:dyDescent="0.25">
      <c r="A56" s="1" t="s">
        <v>248</v>
      </c>
      <c r="B56" s="2" t="s">
        <v>34</v>
      </c>
      <c r="C56" s="2" t="s">
        <v>35</v>
      </c>
      <c r="D56" s="3" t="s">
        <v>171</v>
      </c>
      <c r="E56" s="38" t="s">
        <v>249</v>
      </c>
      <c r="F56" s="39">
        <v>11702.5</v>
      </c>
    </row>
    <row r="57" spans="1:6" s="37" customFormat="1" ht="14.25" x14ac:dyDescent="0.2">
      <c r="A57" s="31" t="s">
        <v>221</v>
      </c>
      <c r="B57" s="32" t="s">
        <v>34</v>
      </c>
      <c r="C57" s="32" t="s">
        <v>35</v>
      </c>
      <c r="D57" s="33" t="s">
        <v>36</v>
      </c>
      <c r="E57" s="34" t="s">
        <v>222</v>
      </c>
      <c r="F57" s="35">
        <v>333.2</v>
      </c>
    </row>
    <row r="58" spans="1:6" ht="24.75" x14ac:dyDescent="0.25">
      <c r="A58" s="1" t="s">
        <v>223</v>
      </c>
      <c r="B58" s="2" t="s">
        <v>79</v>
      </c>
      <c r="C58" s="2" t="s">
        <v>35</v>
      </c>
      <c r="D58" s="3" t="s">
        <v>162</v>
      </c>
      <c r="E58" s="38" t="s">
        <v>224</v>
      </c>
      <c r="F58" s="39">
        <v>333.2</v>
      </c>
    </row>
    <row r="59" spans="1:6" ht="15.75" x14ac:dyDescent="0.25">
      <c r="A59" s="40"/>
      <c r="B59" s="41"/>
      <c r="C59" s="41"/>
      <c r="D59" s="42"/>
      <c r="E59" s="43" t="s">
        <v>237</v>
      </c>
      <c r="F59" s="44">
        <f>F15+F50</f>
        <v>706374.7</v>
      </c>
    </row>
    <row r="60" spans="1:6" ht="15.75" x14ac:dyDescent="0.25">
      <c r="A60" s="40"/>
      <c r="B60" s="41"/>
      <c r="C60" s="41"/>
      <c r="D60" s="42"/>
      <c r="E60" s="43" t="s">
        <v>238</v>
      </c>
      <c r="F60" s="44">
        <v>11607</v>
      </c>
    </row>
    <row r="61" spans="1:6" ht="15.75" x14ac:dyDescent="0.25">
      <c r="A61" s="40"/>
      <c r="B61" s="41"/>
      <c r="C61" s="41"/>
      <c r="D61" s="42"/>
      <c r="E61" s="43" t="s">
        <v>239</v>
      </c>
      <c r="F61" s="44">
        <f>F59+F60</f>
        <v>717981.7</v>
      </c>
    </row>
  </sheetData>
  <mergeCells count="1">
    <mergeCell ref="A7:F9"/>
  </mergeCells>
  <pageMargins left="0.70866141732283472" right="0.70866141732283472" top="0.74803149606299213" bottom="0.74803149606299213" header="0.31496062992125984" footer="0.31496062992125984"/>
  <pageSetup paperSize="9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2013-11-18T12:43:16Z</dcterms:modified>
</cp:coreProperties>
</file>